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-120" yWindow="-120" windowWidth="29040" windowHeight="15840" tabRatio="845" activeTab="4"/>
  </bookViews>
  <sheets>
    <sheet name="прил.1 Сведения о предприятии" sheetId="7" r:id="rId1"/>
    <sheet name="План Реализации разд.1" sheetId="30" r:id="rId2"/>
    <sheet name="Себестоимость разд.2 " sheetId="31" r:id="rId3"/>
    <sheet name="ДТ и КТ зад-ть Раздел 3" sheetId="36" r:id="rId4"/>
    <sheet name="Показатели экон.эффект." sheetId="37" r:id="rId5"/>
  </sheets>
  <definedNames>
    <definedName name="_xlnm.Print_Area" localSheetId="3">'ДТ и КТ зад-ть Раздел 3'!$A$1:$K$25</definedName>
    <definedName name="_xlnm.Print_Area" localSheetId="1">'План Реализации разд.1'!$A$1:$G$35</definedName>
    <definedName name="_xlnm.Print_Area" localSheetId="4">'Показатели экон.эффект.'!$A$1:$H$23</definedName>
    <definedName name="_xlnm.Print_Area" localSheetId="0">'прил.1 Сведения о предприятии'!$A$1:$C$30</definedName>
    <definedName name="_xlnm.Print_Area" localSheetId="2">'Себестоимость разд.2 '!$A$1:$G$47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31" l="1"/>
  <c r="D21" i="36"/>
  <c r="F8" i="36"/>
  <c r="D8" i="36"/>
  <c r="D11" i="36"/>
  <c r="E11" i="36"/>
  <c r="F11" i="36"/>
  <c r="G11" i="36"/>
  <c r="H11" i="36"/>
  <c r="I11" i="36"/>
  <c r="J11" i="36"/>
  <c r="C11" i="36"/>
  <c r="D11" i="30" l="1"/>
  <c r="D17" i="36"/>
  <c r="F17" i="36"/>
  <c r="H17" i="36"/>
  <c r="J17" i="36"/>
  <c r="C17" i="36"/>
  <c r="C8" i="36"/>
  <c r="G15" i="31" l="1"/>
  <c r="F15" i="31"/>
  <c r="D15" i="31"/>
  <c r="E22" i="31" l="1"/>
  <c r="E32" i="31"/>
  <c r="E29" i="31"/>
  <c r="E33" i="31"/>
  <c r="E31" i="31"/>
  <c r="E28" i="31"/>
  <c r="E27" i="31"/>
  <c r="E25" i="31"/>
  <c r="E23" i="31"/>
  <c r="E16" i="30"/>
  <c r="E15" i="30" s="1"/>
  <c r="E12" i="30"/>
  <c r="E23" i="30"/>
  <c r="F15" i="30"/>
  <c r="G15" i="30"/>
  <c r="D15" i="30"/>
  <c r="E11" i="30"/>
  <c r="F11" i="30"/>
  <c r="G11" i="30"/>
  <c r="E8" i="30" l="1"/>
  <c r="E16" i="36"/>
  <c r="E21" i="36" l="1"/>
  <c r="E9" i="36"/>
  <c r="E10" i="36"/>
  <c r="E12" i="36"/>
  <c r="G12" i="36"/>
  <c r="I12" i="36"/>
  <c r="E13" i="36"/>
  <c r="G13" i="36"/>
  <c r="I13" i="36"/>
  <c r="E14" i="36"/>
  <c r="G14" i="36"/>
  <c r="I14" i="36"/>
  <c r="E15" i="36"/>
  <c r="G16" i="36"/>
  <c r="H8" i="36"/>
  <c r="I16" i="36"/>
  <c r="J8" i="36"/>
  <c r="E18" i="36"/>
  <c r="G18" i="36"/>
  <c r="I18" i="36"/>
  <c r="E19" i="36"/>
  <c r="G19" i="36"/>
  <c r="I19" i="36"/>
  <c r="E20" i="36"/>
  <c r="G20" i="36"/>
  <c r="G21" i="36"/>
  <c r="E22" i="36"/>
  <c r="G22" i="36"/>
  <c r="I22" i="36"/>
  <c r="I17" i="36" l="1"/>
  <c r="G17" i="36"/>
  <c r="E17" i="36"/>
  <c r="I8" i="36"/>
  <c r="G8" i="36"/>
  <c r="F14" i="30" l="1"/>
  <c r="F10" i="30"/>
  <c r="F7" i="30"/>
  <c r="E34" i="31" l="1"/>
  <c r="E28" i="30"/>
  <c r="E8" i="36" l="1"/>
  <c r="F22" i="31" l="1"/>
  <c r="G22" i="31"/>
  <c r="D22" i="31"/>
  <c r="G7" i="30" l="1"/>
  <c r="D10" i="31" l="1"/>
  <c r="G14" i="30" l="1"/>
  <c r="D14" i="30"/>
  <c r="G10" i="30"/>
  <c r="D10" i="30"/>
  <c r="E14" i="30" l="1"/>
  <c r="E10" i="30"/>
  <c r="F8" i="31" l="1"/>
  <c r="G8" i="31"/>
  <c r="D8" i="31"/>
  <c r="E8" i="31" l="1"/>
  <c r="E25" i="30" l="1"/>
  <c r="F25" i="30"/>
  <c r="G25" i="30"/>
  <c r="D25" i="30"/>
  <c r="E22" i="30" l="1"/>
  <c r="D7" i="30" l="1"/>
  <c r="E7" i="30" l="1"/>
  <c r="F22" i="30" l="1"/>
  <c r="G22" i="30"/>
  <c r="D22" i="30"/>
  <c r="D18" i="37" l="1"/>
  <c r="F18" i="37"/>
  <c r="C18" i="37" l="1"/>
  <c r="E18" i="30"/>
  <c r="E43" i="31"/>
  <c r="E44" i="31"/>
  <c r="E11" i="31"/>
  <c r="E10" i="31"/>
  <c r="E46" i="31" l="1"/>
  <c r="E42" i="31"/>
  <c r="I42" i="31" s="1"/>
  <c r="E7" i="31"/>
  <c r="H7" i="31" s="1"/>
  <c r="E47" i="31"/>
  <c r="E19" i="31" l="1"/>
  <c r="F19" i="31"/>
  <c r="G19" i="31"/>
  <c r="D19" i="31"/>
  <c r="D20" i="30" l="1"/>
  <c r="G43" i="31"/>
  <c r="G44" i="31"/>
  <c r="F44" i="31"/>
  <c r="G11" i="31"/>
  <c r="G10" i="31"/>
  <c r="D44" i="31"/>
  <c r="E20" i="30"/>
  <c r="E17" i="31"/>
  <c r="E18" i="31"/>
  <c r="E21" i="31"/>
  <c r="F11" i="31"/>
  <c r="F10" i="31"/>
  <c r="D11" i="31"/>
  <c r="F43" i="31"/>
  <c r="F46" i="31" l="1"/>
  <c r="F42" i="31"/>
  <c r="G7" i="31"/>
  <c r="J7" i="31" s="1"/>
  <c r="F7" i="31"/>
  <c r="I7" i="31" s="1"/>
  <c r="G42" i="31"/>
  <c r="D7" i="31"/>
  <c r="F20" i="30"/>
  <c r="F18" i="30"/>
  <c r="D39" i="31"/>
  <c r="D19" i="30" s="1"/>
  <c r="F47" i="31"/>
  <c r="G18" i="30"/>
  <c r="G46" i="31"/>
  <c r="D43" i="31"/>
  <c r="D46" i="31" s="1"/>
  <c r="G47" i="31"/>
  <c r="D42" i="31" l="1"/>
  <c r="H42" i="31" s="1"/>
  <c r="G20" i="30"/>
  <c r="G38" i="31"/>
  <c r="E38" i="31"/>
  <c r="D18" i="30"/>
  <c r="D21" i="30" s="1"/>
  <c r="D29" i="30" s="1"/>
  <c r="D31" i="30" s="1"/>
  <c r="D38" i="31"/>
  <c r="D37" i="31" s="1"/>
  <c r="F38" i="31"/>
  <c r="G39" i="31" l="1"/>
  <c r="F39" i="31" l="1"/>
  <c r="G19" i="30"/>
  <c r="G21" i="30" s="1"/>
  <c r="G37" i="31"/>
  <c r="D30" i="30"/>
  <c r="D33" i="30"/>
  <c r="G29" i="30" l="1"/>
  <c r="G31" i="30" s="1"/>
  <c r="F20" i="37"/>
  <c r="F19" i="30"/>
  <c r="F21" i="30" s="1"/>
  <c r="F37" i="31"/>
  <c r="E39" i="31"/>
  <c r="E19" i="30" s="1"/>
  <c r="E21" i="30" s="1"/>
  <c r="D34" i="30"/>
  <c r="F29" i="30" l="1"/>
  <c r="F31" i="30" s="1"/>
  <c r="F30" i="30" s="1"/>
  <c r="D20" i="37"/>
  <c r="E29" i="30"/>
  <c r="E31" i="30" s="1"/>
  <c r="C20" i="37"/>
  <c r="D35" i="30"/>
  <c r="G30" i="30"/>
  <c r="E37" i="31"/>
  <c r="G33" i="30"/>
  <c r="F19" i="37" s="1"/>
  <c r="F33" i="30" l="1"/>
  <c r="D19" i="37" s="1"/>
  <c r="E30" i="30"/>
  <c r="E33" i="30"/>
  <c r="G34" i="30"/>
  <c r="F34" i="30" l="1"/>
  <c r="F35" i="30" s="1"/>
  <c r="C19" i="37"/>
  <c r="E34" i="30"/>
  <c r="G35" i="30"/>
  <c r="F21" i="37"/>
  <c r="D21" i="37" l="1"/>
  <c r="C21" i="37"/>
  <c r="E35" i="30"/>
</calcChain>
</file>

<file path=xl/sharedStrings.xml><?xml version="1.0" encoding="utf-8"?>
<sst xmlns="http://schemas.openxmlformats.org/spreadsheetml/2006/main" count="275" uniqueCount="165">
  <si>
    <t>тыс.руб.</t>
  </si>
  <si>
    <t>Наименование показателей</t>
  </si>
  <si>
    <t>Ед.изм.</t>
  </si>
  <si>
    <t>I</t>
  </si>
  <si>
    <t>Прибыль/убыток от продаж</t>
  </si>
  <si>
    <t>Прибыль/убыток до налогообложения</t>
  </si>
  <si>
    <t>Чистая прибыль</t>
  </si>
  <si>
    <t>Коммерческие расходы</t>
  </si>
  <si>
    <t>Затраты на топливо, энергию</t>
  </si>
  <si>
    <t>Затраты на оплату труда</t>
  </si>
  <si>
    <t>Отчисления с заработной платы</t>
  </si>
  <si>
    <t>Амортизация</t>
  </si>
  <si>
    <t>Ремонт оборудования</t>
  </si>
  <si>
    <t>Ремонт зданий, сооружений, инвентаря</t>
  </si>
  <si>
    <t>Справочно:</t>
  </si>
  <si>
    <t>7</t>
  </si>
  <si>
    <t>8</t>
  </si>
  <si>
    <t>Юридический адрес (местонахождение)</t>
  </si>
  <si>
    <t>Почтовый адрес</t>
  </si>
  <si>
    <t>Телефон (факс)</t>
  </si>
  <si>
    <t>Адрес электронной почты</t>
  </si>
  <si>
    <t>4</t>
  </si>
  <si>
    <t>3</t>
  </si>
  <si>
    <t xml:space="preserve">Основной вид деятельности                             (ОКВЭД)   </t>
  </si>
  <si>
    <t>в том числе НДС</t>
  </si>
  <si>
    <t>тонн</t>
  </si>
  <si>
    <t>НДС</t>
  </si>
  <si>
    <t>по видам продукции:</t>
  </si>
  <si>
    <t>трудовой договор</t>
  </si>
  <si>
    <t>тыс. руб.</t>
  </si>
  <si>
    <t xml:space="preserve"> НДС</t>
  </si>
  <si>
    <t>Федотов Сергей Анатольевич</t>
  </si>
  <si>
    <t>Плановый период</t>
  </si>
  <si>
    <t>Прибыль, остающаяся в распоряжении предприятия</t>
  </si>
  <si>
    <t>Вспомогательные материалы, комплектующие, инструменты, приспособления</t>
  </si>
  <si>
    <t>5</t>
  </si>
  <si>
    <t>6</t>
  </si>
  <si>
    <t>1</t>
  </si>
  <si>
    <t>2</t>
  </si>
  <si>
    <t>год</t>
  </si>
  <si>
    <t>Прочие налоги, относимые на текущие затраты</t>
  </si>
  <si>
    <t>Часть прибыли, подлежащая перечислению в муниципальный бюджет</t>
  </si>
  <si>
    <t>руб.</t>
  </si>
  <si>
    <t>Сведения о муниципальном предприятии Таймырского Долгано- Ненецкого муниципального района (далее - муниципальное предприятие)</t>
  </si>
  <si>
    <t>Полное официальное наименование муниципального предприятия</t>
  </si>
  <si>
    <t>Балансовая стоимость недвижимого имущества, переданного в хозяйственное ведение (оперативное управление) муниципального предприятия</t>
  </si>
  <si>
    <t>Сведения о руководителе муниципального предприятия</t>
  </si>
  <si>
    <t>Фамилия, имя, отчество руководителя</t>
  </si>
  <si>
    <t>дата трудового договора</t>
  </si>
  <si>
    <t>номер трудового договора</t>
  </si>
  <si>
    <t>1.1. дизельное топливо</t>
  </si>
  <si>
    <t>1.2. масла</t>
  </si>
  <si>
    <t>2.1. дизельное топливо</t>
  </si>
  <si>
    <t>2.2. масла</t>
  </si>
  <si>
    <t>3.1. дизельное топливо</t>
  </si>
  <si>
    <t>3.2. масла</t>
  </si>
  <si>
    <t xml:space="preserve">10.1. налог на прибыль </t>
  </si>
  <si>
    <t>10.2. НДС к уплате в бюджет</t>
  </si>
  <si>
    <t>11.2. услуги по хранению ТЭР</t>
  </si>
  <si>
    <t>11.4. льготный проезд работников и детей</t>
  </si>
  <si>
    <t>12.1. прямые (переменные) затраты</t>
  </si>
  <si>
    <t>12.2. постоянные (общие) затраты</t>
  </si>
  <si>
    <t>13.1. дизельное топливо</t>
  </si>
  <si>
    <t xml:space="preserve">13.2. масла </t>
  </si>
  <si>
    <t>14.1. дизельное топливо</t>
  </si>
  <si>
    <t xml:space="preserve">14.2. масла </t>
  </si>
  <si>
    <t>9</t>
  </si>
  <si>
    <t>10</t>
  </si>
  <si>
    <t>11</t>
  </si>
  <si>
    <t>12</t>
  </si>
  <si>
    <t>13</t>
  </si>
  <si>
    <t>Срок действия трудового договора, заключенного с руководителем муниципального предприятия:</t>
  </si>
  <si>
    <t>Сведения о трудовом договоре, заключенном с руководителем муниципального предприятия:</t>
  </si>
  <si>
    <t>14</t>
  </si>
  <si>
    <t>муниципального предприятия</t>
  </si>
  <si>
    <t xml:space="preserve">  Таймырского Долгано-Ненецкого муниципального района  </t>
  </si>
  <si>
    <t xml:space="preserve">План финансово- хозяйственной деятельности                                                                                                                                                    </t>
  </si>
  <si>
    <t>647000, Красноярский край,
г. Дудинка, ул.  Островского, д.1, оф.6</t>
  </si>
  <si>
    <t>(тыс. рублей)</t>
  </si>
  <si>
    <t>Остаток на начало</t>
  </si>
  <si>
    <t>Остаток на конец</t>
  </si>
  <si>
    <t>Валовая прибыль/убыток</t>
  </si>
  <si>
    <t>9.1. налог на имущество</t>
  </si>
  <si>
    <t>46.71</t>
  </si>
  <si>
    <t>8.1. услуги банка</t>
  </si>
  <si>
    <t>7.1. доходы от сдачи в аренду имущества</t>
  </si>
  <si>
    <t>7.2. проценты к получению</t>
  </si>
  <si>
    <t xml:space="preserve">Раздел 1. План реализации продукции и расчет прибыли муниципального  предприятия </t>
  </si>
  <si>
    <t>I
полугодие</t>
  </si>
  <si>
    <t xml:space="preserve"> Раздел 2. Себестоимость продукции</t>
  </si>
  <si>
    <t>I полугодие</t>
  </si>
  <si>
    <t>II полугодие</t>
  </si>
  <si>
    <t xml:space="preserve">Раздел 3. Дебиторская и кредиторская задолженности </t>
  </si>
  <si>
    <t>Объем реализации продукции, товаров, работ, услуг ( в натуральном выражении) всего, в том числе:</t>
  </si>
  <si>
    <t xml:space="preserve">Выручка от реализации продукции, товаров, работ, услуг, всего,  в том числе: </t>
  </si>
  <si>
    <t>Себестоимость проданных продукции, товаров, работ, услуг, всего, в том числе:</t>
  </si>
  <si>
    <t>Внереализационные доходы, всего, в том числе:</t>
  </si>
  <si>
    <t>Внереализационные расходы, всего, в том числе:</t>
  </si>
  <si>
    <t xml:space="preserve">Налог на прибыль и иные аналогичные обязательные платежи, всего, в том числе: </t>
  </si>
  <si>
    <t>Затраты на сырье, материалы, всего, в том числе (без НДС)</t>
  </si>
  <si>
    <t>Налоги с выручки, относимые на текущие затраты, всего, в том числе:</t>
  </si>
  <si>
    <t xml:space="preserve">Прочие затраты, всего, в том числе:  </t>
  </si>
  <si>
    <t>Полная себестоимость реализованной продукции, всего, в том числе:</t>
  </si>
  <si>
    <t>Реализация продукции,  товаров, услуг (без НДС), всего, в том числе:</t>
  </si>
  <si>
    <t>Себестоимость на 1 рубль реализованных продукции, товаров, работ, услуг, всего, в том числе:</t>
  </si>
  <si>
    <t>Суммы кредиторской задолженности, всего, в том числе:</t>
  </si>
  <si>
    <t>1.1. расчеты с персоналом по оплате труда</t>
  </si>
  <si>
    <t>1.2. расчеты по социальному страхованию и обеспечению</t>
  </si>
  <si>
    <t>1.3. расчеты по налогам и сборам, всего, в том числе:</t>
  </si>
  <si>
    <t>Суммы дебиторской задолженности, всего, в том числе:</t>
  </si>
  <si>
    <t>2.1. поставка ТЭР</t>
  </si>
  <si>
    <t>Наименование показателя</t>
  </si>
  <si>
    <t>Ед. изм.</t>
  </si>
  <si>
    <t>Выручка от реализации товаров, продукции, работ, услуг</t>
  </si>
  <si>
    <t>Рентабельность продаж</t>
  </si>
  <si>
    <t>%</t>
  </si>
  <si>
    <t>ПОКАЗАТЕЛИ ЭКОНОМИЧЕСКОЙ ЭФФЕКТИВНОСТИ ДЕЯТЕЛЬНОСТИ
МУНИЦИПАЛЬНОГО ПРЕДПРИЯТИЯ</t>
  </si>
  <si>
    <t>(наименование муниципального предприятия)</t>
  </si>
  <si>
    <t>(на очередной финансовый год и плановый период)</t>
  </si>
  <si>
    <t>Очередной финансовый
 год</t>
  </si>
  <si>
    <t>8.2. амортизация</t>
  </si>
  <si>
    <t>tts.dudinka@gmail.com</t>
  </si>
  <si>
    <t>11.5. обновление информационных программ</t>
  </si>
  <si>
    <t>11.6. обновление программы "1С Предприятие"</t>
  </si>
  <si>
    <t>11.9. командировочные расходы</t>
  </si>
  <si>
    <t>8.3. прочие расходы</t>
  </si>
  <si>
    <t>2.2. неустойка за просрочку платежей</t>
  </si>
  <si>
    <t>2.3. расчеты с арендаторами</t>
  </si>
  <si>
    <t>2.4. расчеты по налогам и сборам</t>
  </si>
  <si>
    <t>647000, Красноярский край,
г. Дудинка, ул. Островского, д.1, оф.6</t>
  </si>
  <si>
    <t>окончание</t>
  </si>
  <si>
    <t>начало</t>
  </si>
  <si>
    <t>15 646,00 тыс. руб.</t>
  </si>
  <si>
    <t>11.11. уборка служебного помещения</t>
  </si>
  <si>
    <t>11.12. услуги аудиторов</t>
  </si>
  <si>
    <t>12/2022</t>
  </si>
  <si>
    <t>2.5. расчеты с поставщиками</t>
  </si>
  <si>
    <t>11.10. коммунальные услуги, ремонт и содержание помещения</t>
  </si>
  <si>
    <t>1.3.1. налог на имущество</t>
  </si>
  <si>
    <t>1.3.2. налог на прибыль</t>
  </si>
  <si>
    <t>1.3.3. НДС</t>
  </si>
  <si>
    <t>11.3. материальные запасы</t>
  </si>
  <si>
    <t>2027 год</t>
  </si>
  <si>
    <t>(39191) 5-28-63, факс (39191) 3-28-63</t>
  </si>
  <si>
    <t>11.1. почтово-телеграфные  расходы</t>
  </si>
  <si>
    <t>1.3.4. НДФЛ</t>
  </si>
  <si>
    <t>1.3.5. часть прибыли, подлежащая перечислению в бюджет</t>
  </si>
  <si>
    <t xml:space="preserve"> 2026 год</t>
  </si>
  <si>
    <t>2028 год</t>
  </si>
  <si>
    <t xml:space="preserve"> 2026  год</t>
  </si>
  <si>
    <t xml:space="preserve">2026 год </t>
  </si>
  <si>
    <t>11.8. повышение квалификации</t>
  </si>
  <si>
    <t>11.13. транспортные услуги</t>
  </si>
  <si>
    <t>11.14. услуги по приемке и споровождению нефтепродуктов</t>
  </si>
  <si>
    <t>11.7. услуги системного администратора</t>
  </si>
  <si>
    <t>2.6. прочая дебиторская задолженность</t>
  </si>
  <si>
    <t>на 2026 год и плановый период 2027-2028 годов</t>
  </si>
  <si>
    <t xml:space="preserve"> «Таймыртопснаб»</t>
  </si>
  <si>
    <t>Муниципальное предприятие Таймырского Долгано-Ненецкого муниципального района «Таймыртопснаб»</t>
  </si>
  <si>
    <t>№ п/п</t>
  </si>
  <si>
    <t>№
п/п</t>
  </si>
  <si>
    <r>
      <rPr>
        <sz val="10"/>
        <rFont val="Calibri"/>
        <family val="2"/>
        <charset val="204"/>
      </rPr>
      <t>»</t>
    </r>
    <r>
      <rPr>
        <sz val="10"/>
        <rFont val="Arial"/>
        <family val="2"/>
        <charset val="204"/>
      </rPr>
      <t>.</t>
    </r>
  </si>
  <si>
    <r>
      <rPr>
        <sz val="11"/>
        <rFont val="Calibri"/>
        <family val="2"/>
        <charset val="204"/>
      </rPr>
      <t>»</t>
    </r>
    <r>
      <rPr>
        <sz val="11"/>
        <rFont val="Arial"/>
        <family val="2"/>
        <charset val="204"/>
      </rPr>
      <t>.</t>
    </r>
  </si>
  <si>
    <r>
      <t xml:space="preserve">Приложение 1 к постановлению
Администрации муниципального района
от 23.06.2026 № 906
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Приложение 1 к постановлению
Администрации муниципального района
от 01.10.2025  № 1262</t>
    </r>
  </si>
  <si>
    <r>
      <t xml:space="preserve">Приложение 2  к постановлению
Администрации муниципального района
от 23.06.2026 № 906
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Приложение 2 к постановлению
Администрации муниципального района
от 01.10.2025  № 1262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</si>
</sst>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2"/>
      <color indexed="8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3"/>
      <name val="Times New Roman"/>
      <family val="1"/>
      <charset val="204"/>
    </font>
    <font>
      <sz val="12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21" fillId="0" borderId="0"/>
    <xf numFmtId="0" fontId="23" fillId="0" borderId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24" fillId="0" borderId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" fillId="0" borderId="0"/>
  </cellStyleXfs>
  <cellXfs count="138">
    <xf numFmtId="0" fontId="0" fillId="0" borderId="0" xfId="0"/>
    <xf numFmtId="0" fontId="1" fillId="0" borderId="0" xfId="21" applyFont="1" applyFill="1"/>
    <xf numFmtId="0" fontId="1" fillId="0" borderId="0" xfId="21" applyFill="1"/>
    <xf numFmtId="0" fontId="9" fillId="0" borderId="0" xfId="21" applyFont="1" applyFill="1"/>
    <xf numFmtId="0" fontId="18" fillId="0" borderId="0" xfId="21" applyFont="1" applyFill="1"/>
    <xf numFmtId="0" fontId="19" fillId="0" borderId="0" xfId="21" applyFont="1" applyFill="1" applyAlignment="1">
      <alignment vertical="center" wrapText="1"/>
    </xf>
    <xf numFmtId="49" fontId="1" fillId="0" borderId="0" xfId="21" applyNumberFormat="1" applyFont="1" applyFill="1" applyAlignment="1">
      <alignment vertical="top" wrapText="1"/>
    </xf>
    <xf numFmtId="0" fontId="25" fillId="0" borderId="0" xfId="21" applyFont="1" applyFill="1" applyAlignment="1">
      <alignment vertical="top"/>
    </xf>
    <xf numFmtId="49" fontId="25" fillId="0" borderId="0" xfId="21" applyNumberFormat="1" applyFont="1" applyFill="1" applyAlignment="1">
      <alignment vertical="top" wrapText="1"/>
    </xf>
    <xf numFmtId="0" fontId="22" fillId="0" borderId="0" xfId="21" applyFont="1" applyFill="1"/>
    <xf numFmtId="49" fontId="22" fillId="0" borderId="0" xfId="21" applyNumberFormat="1" applyFont="1" applyFill="1" applyAlignment="1">
      <alignment vertical="top" wrapText="1"/>
    </xf>
    <xf numFmtId="0" fontId="21" fillId="15" borderId="0" xfId="0" applyFont="1" applyFill="1"/>
    <xf numFmtId="0" fontId="29" fillId="15" borderId="0" xfId="21" applyFont="1" applyFill="1" applyAlignment="1">
      <alignment horizontal="justify" vertical="justify"/>
    </xf>
    <xf numFmtId="0" fontId="28" fillId="15" borderId="0" xfId="21" applyFont="1" applyFill="1" applyAlignment="1">
      <alignment horizontal="justify" vertical="justify"/>
    </xf>
    <xf numFmtId="49" fontId="28" fillId="15" borderId="0" xfId="21" applyNumberFormat="1" applyFont="1" applyFill="1" applyAlignment="1">
      <alignment horizontal="justify" vertical="justify" wrapText="1"/>
    </xf>
    <xf numFmtId="0" fontId="29" fillId="15" borderId="0" xfId="21" applyFont="1" applyFill="1" applyBorder="1" applyAlignment="1">
      <alignment horizontal="right" vertical="justify"/>
    </xf>
    <xf numFmtId="49" fontId="29" fillId="15" borderId="0" xfId="21" applyNumberFormat="1" applyFont="1" applyFill="1" applyAlignment="1">
      <alignment horizontal="justify" vertical="justify" wrapText="1"/>
    </xf>
    <xf numFmtId="0" fontId="28" fillId="15" borderId="0" xfId="21" applyFont="1" applyFill="1" applyBorder="1" applyAlignment="1">
      <alignment horizontal="justify" vertical="justify"/>
    </xf>
    <xf numFmtId="2" fontId="28" fillId="15" borderId="0" xfId="21" applyNumberFormat="1" applyFont="1" applyFill="1" applyAlignment="1">
      <alignment horizontal="justify" vertical="justify"/>
    </xf>
    <xf numFmtId="0" fontId="30" fillId="15" borderId="0" xfId="21" applyFont="1" applyFill="1"/>
    <xf numFmtId="0" fontId="20" fillId="15" borderId="0" xfId="21" applyFont="1" applyFill="1"/>
    <xf numFmtId="0" fontId="20" fillId="15" borderId="0" xfId="21" applyFont="1" applyFill="1" applyAlignment="1">
      <alignment horizontal="center" vertical="top"/>
    </xf>
    <xf numFmtId="49" fontId="20" fillId="15" borderId="0" xfId="21" applyNumberFormat="1" applyFont="1" applyFill="1" applyAlignment="1">
      <alignment wrapText="1"/>
    </xf>
    <xf numFmtId="0" fontId="20" fillId="15" borderId="0" xfId="21" applyFont="1" applyFill="1" applyAlignment="1">
      <alignment horizontal="center"/>
    </xf>
    <xf numFmtId="49" fontId="30" fillId="15" borderId="0" xfId="21" applyNumberFormat="1" applyFont="1" applyFill="1" applyAlignment="1">
      <alignment horizontal="center" vertical="center" wrapText="1"/>
    </xf>
    <xf numFmtId="49" fontId="20" fillId="15" borderId="0" xfId="21" applyNumberFormat="1" applyFont="1" applyFill="1" applyAlignment="1">
      <alignment horizontal="center" vertical="center" wrapText="1"/>
    </xf>
    <xf numFmtId="4" fontId="20" fillId="15" borderId="0" xfId="21" applyNumberFormat="1" applyFont="1" applyFill="1"/>
    <xf numFmtId="4" fontId="30" fillId="15" borderId="0" xfId="21" applyNumberFormat="1" applyFont="1" applyFill="1"/>
    <xf numFmtId="9" fontId="20" fillId="15" borderId="0" xfId="21" applyNumberFormat="1" applyFont="1" applyFill="1"/>
    <xf numFmtId="49" fontId="20" fillId="15" borderId="0" xfId="21" applyNumberFormat="1" applyFont="1" applyFill="1" applyBorder="1" applyAlignment="1">
      <alignment horizontal="center" vertical="center"/>
    </xf>
    <xf numFmtId="49" fontId="20" fillId="15" borderId="0" xfId="21" applyNumberFormat="1" applyFont="1" applyFill="1" applyBorder="1" applyAlignment="1">
      <alignment wrapText="1"/>
    </xf>
    <xf numFmtId="49" fontId="31" fillId="15" borderId="0" xfId="21" applyNumberFormat="1" applyFont="1" applyFill="1" applyAlignment="1">
      <alignment horizontal="center" wrapText="1"/>
    </xf>
    <xf numFmtId="0" fontId="31" fillId="15" borderId="0" xfId="21" applyFont="1" applyFill="1" applyAlignment="1">
      <alignment horizontal="center"/>
    </xf>
    <xf numFmtId="49" fontId="31" fillId="15" borderId="0" xfId="21" applyNumberFormat="1" applyFont="1" applyFill="1" applyAlignment="1">
      <alignment wrapText="1"/>
    </xf>
    <xf numFmtId="49" fontId="31" fillId="15" borderId="0" xfId="21" applyNumberFormat="1" applyFont="1" applyFill="1" applyBorder="1" applyAlignment="1">
      <alignment wrapText="1"/>
    </xf>
    <xf numFmtId="0" fontId="20" fillId="15" borderId="0" xfId="21" applyFont="1" applyFill="1" applyBorder="1" applyAlignment="1">
      <alignment horizontal="center"/>
    </xf>
    <xf numFmtId="0" fontId="31" fillId="15" borderId="0" xfId="21" applyFont="1" applyFill="1" applyAlignment="1">
      <alignment horizontal="center"/>
    </xf>
    <xf numFmtId="0" fontId="21" fillId="15" borderId="0" xfId="21" applyFont="1" applyFill="1" applyAlignment="1">
      <alignment horizontal="justify" vertical="justify"/>
    </xf>
    <xf numFmtId="0" fontId="27" fillId="0" borderId="0" xfId="21" applyFont="1" applyFill="1" applyAlignment="1"/>
    <xf numFmtId="0" fontId="25" fillId="0" borderId="0" xfId="21" applyFont="1" applyFill="1" applyAlignment="1">
      <alignment wrapText="1"/>
    </xf>
    <xf numFmtId="0" fontId="33" fillId="0" borderId="0" xfId="21" applyFont="1" applyFill="1"/>
    <xf numFmtId="0" fontId="33" fillId="0" borderId="10" xfId="21" applyFont="1" applyFill="1" applyBorder="1" applyAlignment="1">
      <alignment horizontal="center" vertical="center" wrapText="1"/>
    </xf>
    <xf numFmtId="49" fontId="33" fillId="0" borderId="10" xfId="21" applyNumberFormat="1" applyFont="1" applyFill="1" applyBorder="1" applyAlignment="1">
      <alignment horizontal="left" vertical="center" wrapText="1"/>
    </xf>
    <xf numFmtId="0" fontId="33" fillId="0" borderId="10" xfId="21" applyFont="1" applyFill="1" applyBorder="1" applyAlignment="1">
      <alignment horizontal="left" vertical="center" wrapText="1"/>
    </xf>
    <xf numFmtId="0" fontId="32" fillId="0" borderId="10" xfId="10" applyFont="1" applyFill="1" applyBorder="1" applyAlignment="1" applyProtection="1">
      <alignment horizontal="left" vertical="center" wrapText="1"/>
    </xf>
    <xf numFmtId="14" fontId="33" fillId="15" borderId="10" xfId="21" applyNumberFormat="1" applyFont="1" applyFill="1" applyBorder="1" applyAlignment="1">
      <alignment horizontal="left" vertical="center" wrapText="1"/>
    </xf>
    <xf numFmtId="49" fontId="33" fillId="15" borderId="10" xfId="21" applyNumberFormat="1" applyFont="1" applyFill="1" applyBorder="1" applyAlignment="1">
      <alignment horizontal="left" vertical="center" wrapText="1"/>
    </xf>
    <xf numFmtId="0" fontId="33" fillId="15" borderId="10" xfId="21" applyFont="1" applyFill="1" applyBorder="1" applyAlignment="1">
      <alignment horizontal="left" vertical="center" wrapText="1"/>
    </xf>
    <xf numFmtId="14" fontId="33" fillId="0" borderId="10" xfId="21" applyNumberFormat="1" applyFont="1" applyFill="1" applyBorder="1" applyAlignment="1">
      <alignment horizontal="left" vertical="center" wrapText="1"/>
    </xf>
    <xf numFmtId="0" fontId="34" fillId="15" borderId="0" xfId="21" applyFont="1" applyFill="1" applyAlignment="1">
      <alignment horizontal="center" vertical="top"/>
    </xf>
    <xf numFmtId="49" fontId="34" fillId="15" borderId="0" xfId="21" applyNumberFormat="1" applyFont="1" applyFill="1" applyAlignment="1">
      <alignment wrapText="1"/>
    </xf>
    <xf numFmtId="0" fontId="34" fillId="15" borderId="0" xfId="21" applyFont="1" applyFill="1" applyAlignment="1">
      <alignment horizontal="center"/>
    </xf>
    <xf numFmtId="0" fontId="34" fillId="15" borderId="0" xfId="21" applyFont="1" applyFill="1"/>
    <xf numFmtId="0" fontId="35" fillId="15" borderId="0" xfId="21" applyFont="1" applyFill="1" applyAlignment="1">
      <alignment horizontal="right"/>
    </xf>
    <xf numFmtId="49" fontId="34" fillId="15" borderId="10" xfId="21" applyNumberFormat="1" applyFont="1" applyFill="1" applyBorder="1" applyAlignment="1">
      <alignment horizontal="center" vertical="center" wrapText="1"/>
    </xf>
    <xf numFmtId="4" fontId="32" fillId="15" borderId="10" xfId="21" applyNumberFormat="1" applyFont="1" applyFill="1" applyBorder="1" applyAlignment="1">
      <alignment horizontal="center" vertical="center" wrapText="1"/>
    </xf>
    <xf numFmtId="0" fontId="32" fillId="15" borderId="10" xfId="21" applyFont="1" applyFill="1" applyBorder="1" applyAlignment="1">
      <alignment horizontal="center" vertical="center"/>
    </xf>
    <xf numFmtId="1" fontId="32" fillId="15" borderId="10" xfId="21" applyNumberFormat="1" applyFont="1" applyFill="1" applyBorder="1" applyAlignment="1">
      <alignment horizontal="center" vertical="center"/>
    </xf>
    <xf numFmtId="49" fontId="32" fillId="15" borderId="10" xfId="21" applyNumberFormat="1" applyFont="1" applyFill="1" applyBorder="1" applyAlignment="1">
      <alignment horizontal="center" vertical="center" wrapText="1"/>
    </xf>
    <xf numFmtId="49" fontId="32" fillId="15" borderId="10" xfId="21" applyNumberFormat="1" applyFont="1" applyFill="1" applyBorder="1" applyAlignment="1">
      <alignment horizontal="left" vertical="center" wrapText="1"/>
    </xf>
    <xf numFmtId="4" fontId="32" fillId="15" borderId="10" xfId="21" applyNumberFormat="1" applyFont="1" applyFill="1" applyBorder="1" applyAlignment="1">
      <alignment horizontal="center" vertical="center"/>
    </xf>
    <xf numFmtId="0" fontId="32" fillId="15" borderId="10" xfId="21" applyFont="1" applyFill="1" applyBorder="1" applyAlignment="1">
      <alignment horizontal="left" vertical="center"/>
    </xf>
    <xf numFmtId="49" fontId="32" fillId="15" borderId="10" xfId="21" applyNumberFormat="1" applyFont="1" applyFill="1" applyBorder="1" applyAlignment="1">
      <alignment horizontal="center" vertical="center"/>
    </xf>
    <xf numFmtId="49" fontId="32" fillId="15" borderId="11" xfId="21" applyNumberFormat="1" applyFont="1" applyFill="1" applyBorder="1" applyAlignment="1">
      <alignment horizontal="center" vertical="center"/>
    </xf>
    <xf numFmtId="0" fontId="37" fillId="15" borderId="10" xfId="21" applyFont="1" applyFill="1" applyBorder="1" applyAlignment="1">
      <alignment horizontal="center" vertical="center"/>
    </xf>
    <xf numFmtId="4" fontId="37" fillId="15" borderId="10" xfId="21" applyNumberFormat="1" applyFont="1" applyFill="1" applyBorder="1" applyAlignment="1">
      <alignment horizontal="center" vertical="center" wrapText="1"/>
    </xf>
    <xf numFmtId="1" fontId="37" fillId="15" borderId="10" xfId="21" applyNumberFormat="1" applyFont="1" applyFill="1" applyBorder="1" applyAlignment="1">
      <alignment horizontal="center" vertical="center"/>
    </xf>
    <xf numFmtId="49" fontId="37" fillId="15" borderId="10" xfId="21" applyNumberFormat="1" applyFont="1" applyFill="1" applyBorder="1" applyAlignment="1">
      <alignment horizontal="center" vertical="center" wrapText="1"/>
    </xf>
    <xf numFmtId="49" fontId="37" fillId="15" borderId="10" xfId="21" applyNumberFormat="1" applyFont="1" applyFill="1" applyBorder="1" applyAlignment="1">
      <alignment horizontal="left" wrapText="1"/>
    </xf>
    <xf numFmtId="49" fontId="37" fillId="15" borderId="10" xfId="21" applyNumberFormat="1" applyFont="1" applyFill="1" applyBorder="1" applyAlignment="1">
      <alignment wrapText="1"/>
    </xf>
    <xf numFmtId="4" fontId="37" fillId="15" borderId="10" xfId="21" applyNumberFormat="1" applyFont="1" applyFill="1" applyBorder="1" applyAlignment="1">
      <alignment horizontal="center" vertical="center"/>
    </xf>
    <xf numFmtId="49" fontId="37" fillId="15" borderId="10" xfId="21" applyNumberFormat="1" applyFont="1" applyFill="1" applyBorder="1" applyAlignment="1">
      <alignment horizontal="left" vertical="center" wrapText="1"/>
    </xf>
    <xf numFmtId="49" fontId="37" fillId="15" borderId="10" xfId="21" applyNumberFormat="1" applyFont="1" applyFill="1" applyBorder="1" applyAlignment="1">
      <alignment horizontal="center" vertical="top"/>
    </xf>
    <xf numFmtId="0" fontId="32" fillId="15" borderId="10" xfId="21" applyFont="1" applyFill="1" applyBorder="1" applyAlignment="1">
      <alignment horizontal="center" vertical="center" wrapText="1"/>
    </xf>
    <xf numFmtId="0" fontId="32" fillId="15" borderId="11" xfId="21" applyNumberFormat="1" applyFont="1" applyFill="1" applyBorder="1" applyAlignment="1">
      <alignment horizontal="center" vertical="top" wrapText="1"/>
    </xf>
    <xf numFmtId="0" fontId="32" fillId="15" borderId="12" xfId="21" applyNumberFormat="1" applyFont="1" applyFill="1" applyBorder="1" applyAlignment="1">
      <alignment horizontal="center" vertical="center" wrapText="1"/>
    </xf>
    <xf numFmtId="0" fontId="32" fillId="15" borderId="10" xfId="0" applyFont="1" applyFill="1" applyBorder="1" applyAlignment="1">
      <alignment horizontal="left" vertical="center" wrapText="1"/>
    </xf>
    <xf numFmtId="4" fontId="32" fillId="15" borderId="10" xfId="0" applyNumberFormat="1" applyFont="1" applyFill="1" applyBorder="1" applyAlignment="1">
      <alignment horizontal="center" vertical="center"/>
    </xf>
    <xf numFmtId="0" fontId="32" fillId="15" borderId="11" xfId="0" applyFont="1" applyFill="1" applyBorder="1" applyAlignment="1">
      <alignment horizontal="center" vertical="top"/>
    </xf>
    <xf numFmtId="0" fontId="40" fillId="15" borderId="0" xfId="21" applyFont="1" applyFill="1" applyAlignment="1">
      <alignment horizontal="center" vertical="center" wrapText="1"/>
    </xf>
    <xf numFmtId="0" fontId="40" fillId="15" borderId="0" xfId="21" applyFont="1" applyFill="1" applyAlignment="1">
      <alignment vertical="center" wrapText="1"/>
    </xf>
    <xf numFmtId="0" fontId="40" fillId="15" borderId="0" xfId="21" applyFont="1" applyFill="1" applyAlignment="1">
      <alignment horizontal="center"/>
    </xf>
    <xf numFmtId="49" fontId="32" fillId="15" borderId="10" xfId="21" applyNumberFormat="1" applyFont="1" applyFill="1" applyBorder="1" applyAlignment="1">
      <alignment horizontal="left" wrapText="1"/>
    </xf>
    <xf numFmtId="4" fontId="32" fillId="15" borderId="10" xfId="29" applyNumberFormat="1" applyFont="1" applyFill="1" applyBorder="1" applyAlignment="1">
      <alignment horizontal="center" vertical="center"/>
    </xf>
    <xf numFmtId="0" fontId="27" fillId="0" borderId="0" xfId="21" applyFont="1" applyFill="1" applyAlignment="1">
      <alignment horizontal="center"/>
    </xf>
    <xf numFmtId="0" fontId="32" fillId="0" borderId="0" xfId="21" applyFont="1" applyFill="1" applyAlignment="1">
      <alignment horizontal="left" vertical="center" wrapText="1"/>
    </xf>
    <xf numFmtId="0" fontId="33" fillId="0" borderId="10" xfId="21" applyFont="1" applyFill="1" applyBorder="1" applyAlignment="1">
      <alignment horizontal="left" vertical="center" wrapText="1"/>
    </xf>
    <xf numFmtId="0" fontId="19" fillId="0" borderId="0" xfId="21" applyFont="1" applyFill="1" applyAlignment="1">
      <alignment horizontal="center" vertical="center" wrapText="1"/>
    </xf>
    <xf numFmtId="0" fontId="19" fillId="0" borderId="0" xfId="21" applyFont="1" applyFill="1" applyAlignment="1">
      <alignment horizontal="center"/>
    </xf>
    <xf numFmtId="0" fontId="33" fillId="0" borderId="13" xfId="21" applyFont="1" applyFill="1" applyBorder="1" applyAlignment="1">
      <alignment horizontal="left" vertical="center" wrapText="1"/>
    </xf>
    <xf numFmtId="0" fontId="33" fillId="0" borderId="14" xfId="21" applyFont="1" applyFill="1" applyBorder="1" applyAlignment="1">
      <alignment horizontal="left" vertical="center" wrapText="1"/>
    </xf>
    <xf numFmtId="0" fontId="33" fillId="0" borderId="15" xfId="21" applyFont="1" applyFill="1" applyBorder="1" applyAlignment="1">
      <alignment horizontal="left" vertical="center" wrapText="1"/>
    </xf>
    <xf numFmtId="49" fontId="32" fillId="15" borderId="16" xfId="21" applyNumberFormat="1" applyFont="1" applyFill="1" applyBorder="1" applyAlignment="1">
      <alignment horizontal="center" vertical="center"/>
    </xf>
    <xf numFmtId="49" fontId="32" fillId="15" borderId="11" xfId="21" applyNumberFormat="1" applyFont="1" applyFill="1" applyBorder="1" applyAlignment="1">
      <alignment horizontal="center" vertical="center"/>
    </xf>
    <xf numFmtId="49" fontId="32" fillId="15" borderId="16" xfId="21" applyNumberFormat="1" applyFont="1" applyFill="1" applyBorder="1" applyAlignment="1">
      <alignment horizontal="center" vertical="top"/>
    </xf>
    <xf numFmtId="49" fontId="32" fillId="15" borderId="11" xfId="21" applyNumberFormat="1" applyFont="1" applyFill="1" applyBorder="1" applyAlignment="1">
      <alignment horizontal="center" vertical="top"/>
    </xf>
    <xf numFmtId="49" fontId="32" fillId="15" borderId="12" xfId="21" applyNumberFormat="1" applyFont="1" applyFill="1" applyBorder="1" applyAlignment="1">
      <alignment horizontal="center" vertical="center"/>
    </xf>
    <xf numFmtId="0" fontId="36" fillId="15" borderId="0" xfId="21" applyFont="1" applyFill="1" applyAlignment="1">
      <alignment horizontal="center"/>
    </xf>
    <xf numFmtId="49" fontId="32" fillId="15" borderId="10" xfId="21" applyNumberFormat="1" applyFont="1" applyFill="1" applyBorder="1" applyAlignment="1">
      <alignment horizontal="center" vertical="center" wrapText="1"/>
    </xf>
    <xf numFmtId="49" fontId="37" fillId="15" borderId="10" xfId="21" applyNumberFormat="1" applyFont="1" applyFill="1" applyBorder="1" applyAlignment="1">
      <alignment horizontal="center" vertical="top"/>
    </xf>
    <xf numFmtId="49" fontId="37" fillId="15" borderId="16" xfId="21" applyNumberFormat="1" applyFont="1" applyFill="1" applyBorder="1" applyAlignment="1">
      <alignment horizontal="center" vertical="top"/>
    </xf>
    <xf numFmtId="49" fontId="37" fillId="15" borderId="11" xfId="21" applyNumberFormat="1" applyFont="1" applyFill="1" applyBorder="1" applyAlignment="1">
      <alignment horizontal="center" vertical="top"/>
    </xf>
    <xf numFmtId="0" fontId="38" fillId="15" borderId="0" xfId="21" applyFont="1" applyFill="1" applyAlignment="1">
      <alignment horizontal="center" vertical="justify"/>
    </xf>
    <xf numFmtId="49" fontId="37" fillId="15" borderId="10" xfId="21" applyNumberFormat="1" applyFont="1" applyFill="1" applyBorder="1" applyAlignment="1">
      <alignment horizontal="center" vertical="center" wrapText="1"/>
    </xf>
    <xf numFmtId="0" fontId="32" fillId="15" borderId="16" xfId="0" applyFont="1" applyFill="1" applyBorder="1" applyAlignment="1">
      <alignment horizontal="center" vertical="top"/>
    </xf>
    <xf numFmtId="0" fontId="32" fillId="15" borderId="11" xfId="0" applyFont="1" applyFill="1" applyBorder="1" applyAlignment="1">
      <alignment horizontal="center" vertical="top"/>
    </xf>
    <xf numFmtId="49" fontId="32" fillId="15" borderId="16" xfId="21" applyNumberFormat="1" applyFont="1" applyFill="1" applyBorder="1" applyAlignment="1">
      <alignment horizontal="center" vertical="top" wrapText="1"/>
    </xf>
    <xf numFmtId="49" fontId="32" fillId="15" borderId="11" xfId="21" applyNumberFormat="1" applyFont="1" applyFill="1" applyBorder="1" applyAlignment="1">
      <alignment horizontal="center" vertical="top" wrapText="1"/>
    </xf>
    <xf numFmtId="49" fontId="32" fillId="15" borderId="12" xfId="21" applyNumberFormat="1" applyFont="1" applyFill="1" applyBorder="1" applyAlignment="1">
      <alignment horizontal="center" vertical="top" wrapText="1"/>
    </xf>
    <xf numFmtId="49" fontId="32" fillId="15" borderId="16" xfId="21" applyNumberFormat="1" applyFont="1" applyFill="1" applyBorder="1" applyAlignment="1">
      <alignment horizontal="center" vertical="center" wrapText="1"/>
    </xf>
    <xf numFmtId="49" fontId="32" fillId="15" borderId="11" xfId="21" applyNumberFormat="1" applyFont="1" applyFill="1" applyBorder="1" applyAlignment="1">
      <alignment horizontal="center" vertical="center" wrapText="1"/>
    </xf>
    <xf numFmtId="49" fontId="32" fillId="15" borderId="12" xfId="21" applyNumberFormat="1" applyFont="1" applyFill="1" applyBorder="1" applyAlignment="1">
      <alignment horizontal="center" vertical="center" wrapText="1"/>
    </xf>
    <xf numFmtId="0" fontId="32" fillId="15" borderId="17" xfId="21" applyFont="1" applyFill="1" applyBorder="1" applyAlignment="1">
      <alignment horizontal="center" vertical="center"/>
    </xf>
    <xf numFmtId="0" fontId="32" fillId="15" borderId="18" xfId="21" applyFont="1" applyFill="1" applyBorder="1" applyAlignment="1">
      <alignment horizontal="center" vertical="center"/>
    </xf>
    <xf numFmtId="0" fontId="32" fillId="15" borderId="19" xfId="21" applyFont="1" applyFill="1" applyBorder="1" applyAlignment="1">
      <alignment horizontal="center" vertical="center"/>
    </xf>
    <xf numFmtId="0" fontId="32" fillId="15" borderId="20" xfId="21" applyFont="1" applyFill="1" applyBorder="1" applyAlignment="1">
      <alignment horizontal="center" vertical="center"/>
    </xf>
    <xf numFmtId="0" fontId="32" fillId="15" borderId="10" xfId="0" applyFont="1" applyFill="1" applyBorder="1" applyAlignment="1">
      <alignment horizontal="center" vertical="top"/>
    </xf>
    <xf numFmtId="0" fontId="36" fillId="15" borderId="0" xfId="0" applyFont="1" applyFill="1" applyAlignment="1">
      <alignment horizontal="center"/>
    </xf>
    <xf numFmtId="0" fontId="34" fillId="15" borderId="0" xfId="0" applyFont="1" applyFill="1" applyBorder="1" applyAlignment="1">
      <alignment horizontal="right"/>
    </xf>
    <xf numFmtId="0" fontId="32" fillId="15" borderId="10" xfId="21" applyFont="1" applyFill="1" applyBorder="1" applyAlignment="1">
      <alignment horizontal="center" vertical="center"/>
    </xf>
    <xf numFmtId="0" fontId="32" fillId="15" borderId="13" xfId="21" applyFont="1" applyFill="1" applyBorder="1" applyAlignment="1">
      <alignment horizontal="center" vertical="center"/>
    </xf>
    <xf numFmtId="0" fontId="32" fillId="15" borderId="15" xfId="21" applyFont="1" applyFill="1" applyBorder="1" applyAlignment="1">
      <alignment horizontal="center" vertical="center"/>
    </xf>
    <xf numFmtId="49" fontId="32" fillId="15" borderId="13" xfId="21" applyNumberFormat="1" applyFont="1" applyFill="1" applyBorder="1" applyAlignment="1">
      <alignment horizontal="center" vertical="center" wrapText="1"/>
    </xf>
    <xf numFmtId="49" fontId="32" fillId="15" borderId="14" xfId="21" applyNumberFormat="1" applyFont="1" applyFill="1" applyBorder="1" applyAlignment="1">
      <alignment horizontal="center" vertical="center" wrapText="1"/>
    </xf>
    <xf numFmtId="49" fontId="32" fillId="15" borderId="15" xfId="21" applyNumberFormat="1" applyFont="1" applyFill="1" applyBorder="1" applyAlignment="1">
      <alignment horizontal="center" vertical="center" wrapText="1"/>
    </xf>
    <xf numFmtId="0" fontId="32" fillId="15" borderId="0" xfId="21" applyFont="1" applyFill="1" applyAlignment="1">
      <alignment horizontal="center" wrapText="1"/>
    </xf>
    <xf numFmtId="0" fontId="32" fillId="15" borderId="0" xfId="21" applyFont="1" applyFill="1" applyAlignment="1">
      <alignment horizontal="right" wrapText="1"/>
    </xf>
    <xf numFmtId="0" fontId="41" fillId="15" borderId="0" xfId="21" applyFont="1" applyFill="1" applyAlignment="1">
      <alignment horizontal="center" wrapText="1"/>
    </xf>
    <xf numFmtId="0" fontId="36" fillId="15" borderId="0" xfId="21" applyFont="1" applyFill="1" applyAlignment="1">
      <alignment horizontal="center" wrapText="1"/>
    </xf>
    <xf numFmtId="0" fontId="39" fillId="15" borderId="0" xfId="21" applyFont="1" applyFill="1" applyAlignment="1">
      <alignment horizontal="center" vertical="center" wrapText="1"/>
    </xf>
    <xf numFmtId="0" fontId="41" fillId="15" borderId="0" xfId="21" applyFont="1" applyFill="1" applyAlignment="1">
      <alignment horizontal="center" vertical="center" wrapText="1"/>
    </xf>
    <xf numFmtId="0" fontId="32" fillId="15" borderId="0" xfId="21" applyFont="1" applyFill="1" applyAlignment="1">
      <alignment horizontal="left" vertical="top" wrapText="1"/>
    </xf>
    <xf numFmtId="0" fontId="32" fillId="15" borderId="0" xfId="21" applyFont="1" applyFill="1" applyAlignment="1">
      <alignment horizontal="left" vertical="top"/>
    </xf>
    <xf numFmtId="4" fontId="32" fillId="15" borderId="10" xfId="29" applyNumberFormat="1" applyFont="1" applyFill="1" applyBorder="1" applyAlignment="1">
      <alignment horizontal="center" vertical="center"/>
    </xf>
    <xf numFmtId="0" fontId="31" fillId="15" borderId="0" xfId="21" applyFont="1" applyFill="1" applyAlignment="1">
      <alignment horizontal="center"/>
    </xf>
    <xf numFmtId="4" fontId="32" fillId="15" borderId="10" xfId="21" applyNumberFormat="1" applyFont="1" applyFill="1" applyBorder="1" applyAlignment="1">
      <alignment horizontal="center" vertical="center"/>
    </xf>
    <xf numFmtId="4" fontId="32" fillId="15" borderId="13" xfId="21" applyNumberFormat="1" applyFont="1" applyFill="1" applyBorder="1" applyAlignment="1">
      <alignment horizontal="center" vertical="center"/>
    </xf>
    <xf numFmtId="4" fontId="32" fillId="15" borderId="15" xfId="21" applyNumberFormat="1" applyFont="1" applyFill="1" applyBorder="1" applyAlignment="1">
      <alignment horizontal="center" vertical="center"/>
    </xf>
  </cellXfs>
  <cellStyles count="30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Гиперссылка" xfId="10" builtinId="8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/>
    <cellStyle name="Обычный 2 2" xfId="20"/>
    <cellStyle name="Обычный_Проект плана" xfId="21"/>
    <cellStyle name="Обычный_Проект плана_ожидаемые показатели" xfId="29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Стиль 1" xfId="26"/>
    <cellStyle name="Текст предупреждения" xfId="27" builtinId="11" customBuiltin="1"/>
    <cellStyle name="Хороший" xfId="28" builtinId="26" customBuiltin="1"/>
  </cellStyles>
  <dxfs count="0"/>
  <tableStyles count="0" defaultTableStyle="TableStyleMedium9" defaultPivotStyle="PivotStyleLight16"/>
  <colors>
    <mruColors>
      <color rgb="FF58F6F2"/>
      <color rgb="FF02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ts.dudinka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  <pageSetUpPr fitToPage="1"/>
  </sheetPr>
  <dimension ref="A1:E35"/>
  <sheetViews>
    <sheetView zoomScaleNormal="100" zoomScaleSheetLayoutView="72" workbookViewId="0">
      <selection activeCell="C1" sqref="C1:C4"/>
    </sheetView>
  </sheetViews>
  <sheetFormatPr defaultColWidth="10.28515625" defaultRowHeight="15" x14ac:dyDescent="0.25"/>
  <cols>
    <col min="1" max="1" width="5" style="1" customWidth="1"/>
    <col min="2" max="2" width="46.140625" style="1" customWidth="1"/>
    <col min="3" max="3" width="47.7109375" style="1" customWidth="1"/>
    <col min="4" max="16384" width="10.28515625" style="2"/>
  </cols>
  <sheetData>
    <row r="1" spans="1:5" ht="15.75" customHeight="1" x14ac:dyDescent="0.25">
      <c r="A1" s="38"/>
      <c r="B1" s="38"/>
      <c r="C1" s="85" t="s">
        <v>163</v>
      </c>
    </row>
    <row r="2" spans="1:5" ht="15.75" customHeight="1" x14ac:dyDescent="0.25">
      <c r="A2" s="39"/>
      <c r="B2" s="39"/>
      <c r="C2" s="85"/>
    </row>
    <row r="3" spans="1:5" ht="15.75" customHeight="1" x14ac:dyDescent="0.25">
      <c r="A3" s="39"/>
      <c r="B3" s="39"/>
      <c r="C3" s="85"/>
    </row>
    <row r="4" spans="1:5" ht="66.75" customHeight="1" x14ac:dyDescent="0.25">
      <c r="A4" s="39"/>
      <c r="B4" s="39"/>
      <c r="C4" s="85"/>
    </row>
    <row r="5" spans="1:5" ht="15.75" customHeight="1" x14ac:dyDescent="0.25"/>
    <row r="6" spans="1:5" s="3" customFormat="1" ht="15.75" x14ac:dyDescent="0.25">
      <c r="A6" s="84"/>
      <c r="B6" s="84"/>
      <c r="C6" s="84"/>
    </row>
    <row r="7" spans="1:5" s="4" customFormat="1" ht="18.75" x14ac:dyDescent="0.3">
      <c r="A7" s="87" t="s">
        <v>76</v>
      </c>
      <c r="B7" s="87"/>
      <c r="C7" s="87"/>
    </row>
    <row r="8" spans="1:5" s="4" customFormat="1" ht="18.75" x14ac:dyDescent="0.3">
      <c r="A8" s="87" t="s">
        <v>74</v>
      </c>
      <c r="B8" s="87"/>
      <c r="C8" s="87"/>
    </row>
    <row r="9" spans="1:5" s="4" customFormat="1" ht="18.75" x14ac:dyDescent="0.3">
      <c r="A9" s="87" t="s">
        <v>75</v>
      </c>
      <c r="B9" s="87"/>
      <c r="C9" s="87"/>
    </row>
    <row r="10" spans="1:5" s="4" customFormat="1" ht="18.75" x14ac:dyDescent="0.3">
      <c r="A10" s="87" t="s">
        <v>157</v>
      </c>
      <c r="B10" s="87"/>
      <c r="C10" s="87"/>
    </row>
    <row r="11" spans="1:5" s="4" customFormat="1" ht="18.75" x14ac:dyDescent="0.3">
      <c r="A11" s="88" t="s">
        <v>156</v>
      </c>
      <c r="B11" s="88"/>
      <c r="C11" s="88"/>
    </row>
    <row r="12" spans="1:5" ht="21" customHeight="1" x14ac:dyDescent="0.25">
      <c r="A12" s="40"/>
      <c r="B12" s="40"/>
      <c r="C12" s="40"/>
    </row>
    <row r="13" spans="1:5" s="3" customFormat="1" ht="35.25" customHeight="1" x14ac:dyDescent="0.25">
      <c r="A13" s="89" t="s">
        <v>43</v>
      </c>
      <c r="B13" s="90"/>
      <c r="C13" s="91"/>
    </row>
    <row r="14" spans="1:5" ht="67.5" customHeight="1" x14ac:dyDescent="0.25">
      <c r="A14" s="41">
        <v>1</v>
      </c>
      <c r="B14" s="42" t="s">
        <v>44</v>
      </c>
      <c r="C14" s="43" t="s">
        <v>158</v>
      </c>
      <c r="D14" s="5"/>
      <c r="E14" s="5"/>
    </row>
    <row r="15" spans="1:5" ht="32.25" customHeight="1" x14ac:dyDescent="0.25">
      <c r="A15" s="41">
        <v>2</v>
      </c>
      <c r="B15" s="42" t="s">
        <v>17</v>
      </c>
      <c r="C15" s="43" t="s">
        <v>129</v>
      </c>
    </row>
    <row r="16" spans="1:5" ht="32.25" customHeight="1" x14ac:dyDescent="0.25">
      <c r="A16" s="41">
        <v>3</v>
      </c>
      <c r="B16" s="42" t="s">
        <v>18</v>
      </c>
      <c r="C16" s="43" t="s">
        <v>77</v>
      </c>
    </row>
    <row r="17" spans="1:3" ht="45" customHeight="1" x14ac:dyDescent="0.25">
      <c r="A17" s="41">
        <v>4</v>
      </c>
      <c r="B17" s="42" t="s">
        <v>23</v>
      </c>
      <c r="C17" s="43" t="s">
        <v>83</v>
      </c>
    </row>
    <row r="18" spans="1:3" ht="71.25" customHeight="1" x14ac:dyDescent="0.25">
      <c r="A18" s="41">
        <v>5</v>
      </c>
      <c r="B18" s="42" t="s">
        <v>45</v>
      </c>
      <c r="C18" s="43" t="s">
        <v>132</v>
      </c>
    </row>
    <row r="19" spans="1:3" ht="15.75" x14ac:dyDescent="0.25">
      <c r="A19" s="41">
        <v>6</v>
      </c>
      <c r="B19" s="42" t="s">
        <v>19</v>
      </c>
      <c r="C19" s="43" t="s">
        <v>143</v>
      </c>
    </row>
    <row r="20" spans="1:3" ht="15.75" x14ac:dyDescent="0.25">
      <c r="A20" s="41">
        <v>7</v>
      </c>
      <c r="B20" s="42" t="s">
        <v>20</v>
      </c>
      <c r="C20" s="44" t="s">
        <v>121</v>
      </c>
    </row>
    <row r="21" spans="1:3" s="3" customFormat="1" ht="22.5" customHeight="1" x14ac:dyDescent="0.25">
      <c r="A21" s="86" t="s">
        <v>46</v>
      </c>
      <c r="B21" s="86"/>
      <c r="C21" s="86"/>
    </row>
    <row r="22" spans="1:3" ht="15.75" x14ac:dyDescent="0.25">
      <c r="A22" s="41">
        <v>8</v>
      </c>
      <c r="B22" s="42" t="s">
        <v>47</v>
      </c>
      <c r="C22" s="43" t="s">
        <v>31</v>
      </c>
    </row>
    <row r="23" spans="1:3" ht="47.25" x14ac:dyDescent="0.25">
      <c r="A23" s="41">
        <v>9</v>
      </c>
      <c r="B23" s="42" t="s">
        <v>72</v>
      </c>
      <c r="C23" s="43" t="s">
        <v>28</v>
      </c>
    </row>
    <row r="24" spans="1:3" ht="15.75" x14ac:dyDescent="0.25">
      <c r="A24" s="41"/>
      <c r="B24" s="42" t="s">
        <v>48</v>
      </c>
      <c r="C24" s="45">
        <v>44845</v>
      </c>
    </row>
    <row r="25" spans="1:3" ht="15.75" x14ac:dyDescent="0.25">
      <c r="A25" s="41"/>
      <c r="B25" s="42" t="s">
        <v>49</v>
      </c>
      <c r="C25" s="46" t="s">
        <v>135</v>
      </c>
    </row>
    <row r="26" spans="1:3" ht="47.25" x14ac:dyDescent="0.25">
      <c r="A26" s="41">
        <v>10</v>
      </c>
      <c r="B26" s="42" t="s">
        <v>71</v>
      </c>
      <c r="C26" s="47"/>
    </row>
    <row r="27" spans="1:3" ht="15.75" x14ac:dyDescent="0.25">
      <c r="A27" s="41"/>
      <c r="B27" s="42" t="s">
        <v>131</v>
      </c>
      <c r="C27" s="48">
        <v>44846</v>
      </c>
    </row>
    <row r="28" spans="1:3" ht="15.75" x14ac:dyDescent="0.25">
      <c r="A28" s="41"/>
      <c r="B28" s="42" t="s">
        <v>130</v>
      </c>
      <c r="C28" s="48">
        <v>46671</v>
      </c>
    </row>
    <row r="29" spans="1:3" ht="15.75" x14ac:dyDescent="0.25">
      <c r="A29" s="7"/>
      <c r="B29" s="8"/>
      <c r="C29" s="40"/>
    </row>
    <row r="30" spans="1:3" ht="15.75" x14ac:dyDescent="0.25">
      <c r="A30" s="9"/>
      <c r="B30" s="10"/>
      <c r="C30" s="9"/>
    </row>
    <row r="31" spans="1:3" x14ac:dyDescent="0.25">
      <c r="B31" s="6"/>
    </row>
    <row r="32" spans="1:3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</sheetData>
  <mergeCells count="9">
    <mergeCell ref="A6:C6"/>
    <mergeCell ref="C1:C4"/>
    <mergeCell ref="A21:C21"/>
    <mergeCell ref="A7:C7"/>
    <mergeCell ref="A11:C11"/>
    <mergeCell ref="A13:C13"/>
    <mergeCell ref="A8:C8"/>
    <mergeCell ref="A10:C10"/>
    <mergeCell ref="A9:C9"/>
  </mergeCells>
  <phoneticPr fontId="1" type="noConversion"/>
  <hyperlinks>
    <hyperlink ref="C20" r:id="rId1"/>
  </hyperlinks>
  <pageMargins left="0.70866141732283472" right="0.19685039370078741" top="0.59055118110236227" bottom="0.43307086614173229" header="0.31496062992125984" footer="0.31496062992125984"/>
  <pageSetup paperSize="9"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I38"/>
  <sheetViews>
    <sheetView zoomScaleNormal="100" zoomScaleSheetLayoutView="85" workbookViewId="0">
      <selection activeCell="H33" sqref="H33"/>
    </sheetView>
  </sheetViews>
  <sheetFormatPr defaultColWidth="10.28515625" defaultRowHeight="14.25" x14ac:dyDescent="0.2"/>
  <cols>
    <col min="1" max="1" width="5.28515625" style="21" customWidth="1"/>
    <col min="2" max="2" width="39.28515625" style="22" customWidth="1"/>
    <col min="3" max="3" width="9" style="22" customWidth="1"/>
    <col min="4" max="4" width="13.42578125" style="23" customWidth="1"/>
    <col min="5" max="5" width="13.42578125" style="23" bestFit="1" customWidth="1"/>
    <col min="6" max="7" width="13.42578125" style="20" bestFit="1" customWidth="1"/>
    <col min="8" max="8" width="9.42578125" style="20" customWidth="1"/>
    <col min="9" max="9" width="10.7109375" style="20" customWidth="1"/>
    <col min="10" max="16384" width="10.28515625" style="20"/>
  </cols>
  <sheetData>
    <row r="1" spans="1:9" ht="15" x14ac:dyDescent="0.25">
      <c r="A1" s="49"/>
      <c r="B1" s="50"/>
      <c r="C1" s="50"/>
      <c r="D1" s="51"/>
      <c r="E1" s="51"/>
      <c r="F1" s="52"/>
      <c r="G1" s="52"/>
    </row>
    <row r="2" spans="1:9" s="19" customFormat="1" ht="16.5" x14ac:dyDescent="0.25">
      <c r="A2" s="97" t="s">
        <v>87</v>
      </c>
      <c r="B2" s="97"/>
      <c r="C2" s="97"/>
      <c r="D2" s="97"/>
      <c r="E2" s="97"/>
      <c r="F2" s="97"/>
      <c r="G2" s="97"/>
      <c r="I2" s="20"/>
    </row>
    <row r="3" spans="1:9" ht="15" x14ac:dyDescent="0.25">
      <c r="A3" s="49"/>
      <c r="B3" s="50"/>
      <c r="C3" s="50"/>
      <c r="D3" s="51"/>
      <c r="E3" s="53"/>
      <c r="F3" s="52"/>
      <c r="G3" s="52"/>
    </row>
    <row r="4" spans="1:9" s="24" customFormat="1" ht="15.75" x14ac:dyDescent="0.2">
      <c r="A4" s="98" t="s">
        <v>159</v>
      </c>
      <c r="B4" s="98" t="s">
        <v>1</v>
      </c>
      <c r="C4" s="98" t="s">
        <v>2</v>
      </c>
      <c r="D4" s="98" t="s">
        <v>147</v>
      </c>
      <c r="E4" s="98"/>
      <c r="F4" s="98" t="s">
        <v>32</v>
      </c>
      <c r="G4" s="98"/>
      <c r="I4" s="25"/>
    </row>
    <row r="5" spans="1:9" ht="31.5" x14ac:dyDescent="0.2">
      <c r="A5" s="98"/>
      <c r="B5" s="98"/>
      <c r="C5" s="98"/>
      <c r="D5" s="55" t="s">
        <v>88</v>
      </c>
      <c r="E5" s="56" t="s">
        <v>39</v>
      </c>
      <c r="F5" s="57" t="s">
        <v>142</v>
      </c>
      <c r="G5" s="57" t="s">
        <v>148</v>
      </c>
    </row>
    <row r="6" spans="1:9" s="19" customFormat="1" ht="15.75" x14ac:dyDescent="0.25">
      <c r="A6" s="56">
        <v>1</v>
      </c>
      <c r="B6" s="58">
        <v>2</v>
      </c>
      <c r="C6" s="58" t="s">
        <v>22</v>
      </c>
      <c r="D6" s="56">
        <v>4</v>
      </c>
      <c r="E6" s="56">
        <v>5</v>
      </c>
      <c r="F6" s="56">
        <v>6</v>
      </c>
      <c r="G6" s="56">
        <v>7</v>
      </c>
      <c r="I6" s="20"/>
    </row>
    <row r="7" spans="1:9" s="19" customFormat="1" ht="54" customHeight="1" x14ac:dyDescent="0.25">
      <c r="A7" s="94" t="s">
        <v>37</v>
      </c>
      <c r="B7" s="59" t="s">
        <v>93</v>
      </c>
      <c r="C7" s="59" t="s">
        <v>25</v>
      </c>
      <c r="D7" s="60">
        <f>D8+D9</f>
        <v>1061.74</v>
      </c>
      <c r="E7" s="60">
        <f>E8+E9</f>
        <v>1912.04</v>
      </c>
      <c r="F7" s="60">
        <f>F8+F9</f>
        <v>1912.78</v>
      </c>
      <c r="G7" s="60">
        <f>G8+G9</f>
        <v>1912.04</v>
      </c>
      <c r="I7" s="20"/>
    </row>
    <row r="8" spans="1:9" s="19" customFormat="1" ht="15.75" x14ac:dyDescent="0.25">
      <c r="A8" s="95"/>
      <c r="B8" s="59" t="s">
        <v>50</v>
      </c>
      <c r="C8" s="59" t="s">
        <v>25</v>
      </c>
      <c r="D8" s="60">
        <v>1061.74</v>
      </c>
      <c r="E8" s="60">
        <f>D8+848.26</f>
        <v>1910</v>
      </c>
      <c r="F8" s="60">
        <v>1910</v>
      </c>
      <c r="G8" s="60">
        <v>1910</v>
      </c>
      <c r="I8" s="20"/>
    </row>
    <row r="9" spans="1:9" s="19" customFormat="1" ht="15.75" x14ac:dyDescent="0.25">
      <c r="A9" s="95"/>
      <c r="B9" s="59" t="s">
        <v>51</v>
      </c>
      <c r="C9" s="59" t="s">
        <v>25</v>
      </c>
      <c r="D9" s="60">
        <v>0</v>
      </c>
      <c r="E9" s="60">
        <v>2.04</v>
      </c>
      <c r="F9" s="60">
        <v>2.78</v>
      </c>
      <c r="G9" s="60">
        <v>2.04</v>
      </c>
      <c r="I9" s="20"/>
    </row>
    <row r="10" spans="1:9" ht="48.75" customHeight="1" x14ac:dyDescent="0.2">
      <c r="A10" s="94" t="s">
        <v>38</v>
      </c>
      <c r="B10" s="59" t="s">
        <v>94</v>
      </c>
      <c r="C10" s="61" t="s">
        <v>0</v>
      </c>
      <c r="D10" s="60">
        <f>D12+D13</f>
        <v>150122.29</v>
      </c>
      <c r="E10" s="60">
        <f t="shared" ref="E10:G10" si="0">E12+E13</f>
        <v>272538.49</v>
      </c>
      <c r="F10" s="60">
        <f t="shared" ref="F10" si="1">F12+F13</f>
        <v>278598.53999999998</v>
      </c>
      <c r="G10" s="60">
        <f t="shared" si="0"/>
        <v>292139.08999999997</v>
      </c>
    </row>
    <row r="11" spans="1:9" ht="15.75" x14ac:dyDescent="0.2">
      <c r="A11" s="95"/>
      <c r="B11" s="59" t="s">
        <v>26</v>
      </c>
      <c r="C11" s="61" t="s">
        <v>0</v>
      </c>
      <c r="D11" s="60">
        <f>(D12+D13)*22%</f>
        <v>33026.9038</v>
      </c>
      <c r="E11" s="60">
        <f t="shared" ref="E11:G11" si="2">(E12+E13)*22%</f>
        <v>59958.467799999999</v>
      </c>
      <c r="F11" s="60">
        <f t="shared" si="2"/>
        <v>61291.678799999994</v>
      </c>
      <c r="G11" s="60">
        <f t="shared" si="2"/>
        <v>64270.599799999996</v>
      </c>
    </row>
    <row r="12" spans="1:9" ht="15.75" x14ac:dyDescent="0.2">
      <c r="A12" s="95"/>
      <c r="B12" s="59" t="s">
        <v>52</v>
      </c>
      <c r="C12" s="61" t="s">
        <v>0</v>
      </c>
      <c r="D12" s="60">
        <v>150122.29</v>
      </c>
      <c r="E12" s="60">
        <f>D12+121986.39</f>
        <v>272108.68</v>
      </c>
      <c r="F12" s="60">
        <v>277939.5</v>
      </c>
      <c r="G12" s="60">
        <v>291728.03999999998</v>
      </c>
    </row>
    <row r="13" spans="1:9" ht="15.75" x14ac:dyDescent="0.2">
      <c r="A13" s="95"/>
      <c r="B13" s="59" t="s">
        <v>53</v>
      </c>
      <c r="C13" s="61" t="s">
        <v>0</v>
      </c>
      <c r="D13" s="60">
        <v>0</v>
      </c>
      <c r="E13" s="60">
        <v>429.81</v>
      </c>
      <c r="F13" s="60">
        <v>659.04</v>
      </c>
      <c r="G13" s="60">
        <v>411.05</v>
      </c>
    </row>
    <row r="14" spans="1:9" s="19" customFormat="1" ht="53.25" customHeight="1" x14ac:dyDescent="0.25">
      <c r="A14" s="94" t="s">
        <v>22</v>
      </c>
      <c r="B14" s="59" t="s">
        <v>95</v>
      </c>
      <c r="C14" s="59" t="s">
        <v>0</v>
      </c>
      <c r="D14" s="60">
        <f>D16+D17</f>
        <v>138557.01</v>
      </c>
      <c r="E14" s="60">
        <f>E16+E17</f>
        <v>250613.06</v>
      </c>
      <c r="F14" s="60">
        <f t="shared" ref="F14" si="3">F16+F17</f>
        <v>256125.12</v>
      </c>
      <c r="G14" s="60">
        <f t="shared" ref="G14" si="4">G16+G17</f>
        <v>268562.76</v>
      </c>
      <c r="I14" s="26"/>
    </row>
    <row r="15" spans="1:9" s="19" customFormat="1" ht="15.75" x14ac:dyDescent="0.25">
      <c r="A15" s="95"/>
      <c r="B15" s="59" t="s">
        <v>30</v>
      </c>
      <c r="C15" s="59" t="s">
        <v>0</v>
      </c>
      <c r="D15" s="60">
        <f>(D16+D17)*22%</f>
        <v>30482.542200000004</v>
      </c>
      <c r="E15" s="60">
        <f t="shared" ref="E15:G15" si="5">(E16+E17)*22%</f>
        <v>55134.873200000002</v>
      </c>
      <c r="F15" s="60">
        <f t="shared" si="5"/>
        <v>56347.526400000002</v>
      </c>
      <c r="G15" s="60">
        <f t="shared" si="5"/>
        <v>59083.807200000003</v>
      </c>
      <c r="H15" s="27"/>
      <c r="I15" s="20"/>
    </row>
    <row r="16" spans="1:9" s="19" customFormat="1" ht="15.75" x14ac:dyDescent="0.25">
      <c r="A16" s="95"/>
      <c r="B16" s="59" t="s">
        <v>54</v>
      </c>
      <c r="C16" s="59" t="s">
        <v>0</v>
      </c>
      <c r="D16" s="60">
        <v>138557.01</v>
      </c>
      <c r="E16" s="60">
        <f>D16+111688.06</f>
        <v>250245.07</v>
      </c>
      <c r="F16" s="60">
        <v>255577.34</v>
      </c>
      <c r="G16" s="60">
        <v>268257.69</v>
      </c>
      <c r="I16" s="20"/>
    </row>
    <row r="17" spans="1:9" s="19" customFormat="1" ht="15.75" x14ac:dyDescent="0.25">
      <c r="A17" s="95"/>
      <c r="B17" s="59" t="s">
        <v>55</v>
      </c>
      <c r="C17" s="59" t="s">
        <v>0</v>
      </c>
      <c r="D17" s="60">
        <v>0</v>
      </c>
      <c r="E17" s="60">
        <v>367.99</v>
      </c>
      <c r="F17" s="60">
        <v>547.78</v>
      </c>
      <c r="G17" s="60">
        <v>305.07</v>
      </c>
      <c r="I17" s="20"/>
    </row>
    <row r="18" spans="1:9" ht="15.75" x14ac:dyDescent="0.2">
      <c r="A18" s="62" t="s">
        <v>21</v>
      </c>
      <c r="B18" s="59" t="s">
        <v>81</v>
      </c>
      <c r="C18" s="59" t="s">
        <v>0</v>
      </c>
      <c r="D18" s="60">
        <f>D10-D14</f>
        <v>11565.279999999999</v>
      </c>
      <c r="E18" s="60">
        <f>E10-E14</f>
        <v>21925.429999999993</v>
      </c>
      <c r="F18" s="60">
        <f>F10-F14</f>
        <v>22473.419999999984</v>
      </c>
      <c r="G18" s="60">
        <f>G10-G14</f>
        <v>23576.329999999958</v>
      </c>
    </row>
    <row r="19" spans="1:9" ht="15.75" x14ac:dyDescent="0.2">
      <c r="A19" s="92" t="s">
        <v>35</v>
      </c>
      <c r="B19" s="59" t="s">
        <v>7</v>
      </c>
      <c r="C19" s="59" t="s">
        <v>0</v>
      </c>
      <c r="D19" s="60">
        <f>'Себестоимость разд.2 '!D39</f>
        <v>8210.2430999999997</v>
      </c>
      <c r="E19" s="60">
        <f>'Себестоимость разд.2 '!E39</f>
        <v>18185.045180000001</v>
      </c>
      <c r="F19" s="60">
        <f>'Себестоимость разд.2 '!F39</f>
        <v>18075.948800000002</v>
      </c>
      <c r="G19" s="60">
        <f>'Себестоимость разд.2 '!G39</f>
        <v>18198.858640000002</v>
      </c>
    </row>
    <row r="20" spans="1:9" ht="15.75" x14ac:dyDescent="0.2">
      <c r="A20" s="96"/>
      <c r="B20" s="59" t="s">
        <v>24</v>
      </c>
      <c r="C20" s="59" t="s">
        <v>0</v>
      </c>
      <c r="D20" s="60">
        <f>'Себестоимость разд.2 '!D40</f>
        <v>81.400000000000006</v>
      </c>
      <c r="E20" s="60">
        <f>'Себестоимость разд.2 '!E40</f>
        <v>174.83</v>
      </c>
      <c r="F20" s="60">
        <f>'Себестоимость разд.2 '!F40</f>
        <v>182.51</v>
      </c>
      <c r="G20" s="60">
        <f>'Себестоимость разд.2 '!G40</f>
        <v>188.93</v>
      </c>
    </row>
    <row r="21" spans="1:9" ht="15.75" x14ac:dyDescent="0.2">
      <c r="A21" s="62" t="s">
        <v>36</v>
      </c>
      <c r="B21" s="59" t="s">
        <v>4</v>
      </c>
      <c r="C21" s="59" t="s">
        <v>0</v>
      </c>
      <c r="D21" s="60">
        <f>D18-D19+D20</f>
        <v>3436.4368999999992</v>
      </c>
      <c r="E21" s="60">
        <f>E18-E19+E20</f>
        <v>3915.214819999992</v>
      </c>
      <c r="F21" s="60">
        <f>F18-F19+F20</f>
        <v>4579.981199999982</v>
      </c>
      <c r="G21" s="60">
        <f>G18-G19+G20</f>
        <v>5566.4013599999562</v>
      </c>
    </row>
    <row r="22" spans="1:9" ht="39" customHeight="1" x14ac:dyDescent="0.2">
      <c r="A22" s="92" t="s">
        <v>15</v>
      </c>
      <c r="B22" s="59" t="s">
        <v>96</v>
      </c>
      <c r="C22" s="59" t="s">
        <v>0</v>
      </c>
      <c r="D22" s="60">
        <f>D23+D24</f>
        <v>9982.0299999999988</v>
      </c>
      <c r="E22" s="60">
        <f>E23+E24</f>
        <v>11260.81</v>
      </c>
      <c r="F22" s="60">
        <f>F23+F24</f>
        <v>8614.369999999999</v>
      </c>
      <c r="G22" s="60">
        <f>G23+G24</f>
        <v>8233.15</v>
      </c>
    </row>
    <row r="23" spans="1:9" ht="14.25" customHeight="1" x14ac:dyDescent="0.2">
      <c r="A23" s="93"/>
      <c r="B23" s="59" t="s">
        <v>85</v>
      </c>
      <c r="C23" s="59" t="s">
        <v>0</v>
      </c>
      <c r="D23" s="60">
        <v>1084.8</v>
      </c>
      <c r="E23" s="60">
        <f>D23+1065.6</f>
        <v>2150.3999999999996</v>
      </c>
      <c r="F23" s="60">
        <v>2169.7199999999998</v>
      </c>
      <c r="G23" s="60">
        <v>2143.29</v>
      </c>
      <c r="H23" s="28"/>
    </row>
    <row r="24" spans="1:9" ht="15.75" x14ac:dyDescent="0.2">
      <c r="A24" s="93"/>
      <c r="B24" s="59" t="s">
        <v>86</v>
      </c>
      <c r="C24" s="59" t="s">
        <v>0</v>
      </c>
      <c r="D24" s="60">
        <v>8897.23</v>
      </c>
      <c r="E24" s="60">
        <v>9110.41</v>
      </c>
      <c r="F24" s="60">
        <v>6444.65</v>
      </c>
      <c r="G24" s="60">
        <v>6089.86</v>
      </c>
    </row>
    <row r="25" spans="1:9" ht="34.5" customHeight="1" x14ac:dyDescent="0.2">
      <c r="A25" s="92" t="s">
        <v>16</v>
      </c>
      <c r="B25" s="59" t="s">
        <v>97</v>
      </c>
      <c r="C25" s="59" t="s">
        <v>0</v>
      </c>
      <c r="D25" s="60">
        <f>D26+D27+D28</f>
        <v>302.64</v>
      </c>
      <c r="E25" s="60">
        <f>E26+E27+E28</f>
        <v>626.29</v>
      </c>
      <c r="F25" s="60">
        <f>F26+F27+F28</f>
        <v>626.37</v>
      </c>
      <c r="G25" s="60">
        <f>G26+G27+G28</f>
        <v>626.75</v>
      </c>
    </row>
    <row r="26" spans="1:9" ht="15.75" x14ac:dyDescent="0.2">
      <c r="A26" s="93"/>
      <c r="B26" s="59" t="s">
        <v>84</v>
      </c>
      <c r="C26" s="59" t="s">
        <v>0</v>
      </c>
      <c r="D26" s="60">
        <v>27.5</v>
      </c>
      <c r="E26" s="60">
        <v>76.02</v>
      </c>
      <c r="F26" s="60">
        <v>76.099999999999994</v>
      </c>
      <c r="G26" s="60">
        <v>76.48</v>
      </c>
    </row>
    <row r="27" spans="1:9" ht="15.75" x14ac:dyDescent="0.2">
      <c r="A27" s="93"/>
      <c r="B27" s="59" t="s">
        <v>120</v>
      </c>
      <c r="C27" s="59" t="s">
        <v>0</v>
      </c>
      <c r="D27" s="60">
        <v>260.14</v>
      </c>
      <c r="E27" s="60">
        <v>520.27</v>
      </c>
      <c r="F27" s="60">
        <v>520.27</v>
      </c>
      <c r="G27" s="60">
        <v>520.27</v>
      </c>
    </row>
    <row r="28" spans="1:9" ht="15.75" x14ac:dyDescent="0.2">
      <c r="A28" s="63"/>
      <c r="B28" s="59" t="s">
        <v>125</v>
      </c>
      <c r="C28" s="59" t="s">
        <v>0</v>
      </c>
      <c r="D28" s="60">
        <v>15</v>
      </c>
      <c r="E28" s="60">
        <f>D28+15</f>
        <v>30</v>
      </c>
      <c r="F28" s="60">
        <v>30</v>
      </c>
      <c r="G28" s="60">
        <v>30</v>
      </c>
    </row>
    <row r="29" spans="1:9" ht="15.75" x14ac:dyDescent="0.2">
      <c r="A29" s="62" t="s">
        <v>66</v>
      </c>
      <c r="B29" s="59" t="s">
        <v>5</v>
      </c>
      <c r="C29" s="59" t="s">
        <v>0</v>
      </c>
      <c r="D29" s="60">
        <f>D21+D22-D25</f>
        <v>13115.826899999998</v>
      </c>
      <c r="E29" s="60">
        <f>E21+E22-E25</f>
        <v>14549.734819999991</v>
      </c>
      <c r="F29" s="60">
        <f>F21+F22-F25</f>
        <v>12567.98119999998</v>
      </c>
      <c r="G29" s="60">
        <f>G21+G22-G25</f>
        <v>13172.801359999956</v>
      </c>
    </row>
    <row r="30" spans="1:9" ht="51.75" customHeight="1" x14ac:dyDescent="0.2">
      <c r="A30" s="92" t="s">
        <v>67</v>
      </c>
      <c r="B30" s="59" t="s">
        <v>98</v>
      </c>
      <c r="C30" s="59" t="s">
        <v>0</v>
      </c>
      <c r="D30" s="60">
        <f>D31+D32</f>
        <v>10091.876725</v>
      </c>
      <c r="E30" s="60">
        <f>E31+E32</f>
        <v>11608.353704999998</v>
      </c>
      <c r="F30" s="60">
        <f>F31+F32</f>
        <v>11834.395299999995</v>
      </c>
      <c r="G30" s="60">
        <f>G31+G32</f>
        <v>12397.020339999988</v>
      </c>
    </row>
    <row r="31" spans="1:9" ht="15.75" x14ac:dyDescent="0.2">
      <c r="A31" s="93"/>
      <c r="B31" s="59" t="s">
        <v>56</v>
      </c>
      <c r="C31" s="59" t="s">
        <v>0</v>
      </c>
      <c r="D31" s="60">
        <f>D29*25%</f>
        <v>3278.9567249999996</v>
      </c>
      <c r="E31" s="60">
        <f>E29*25%</f>
        <v>3637.4337049999976</v>
      </c>
      <c r="F31" s="60">
        <f>F29*25%</f>
        <v>3141.995299999995</v>
      </c>
      <c r="G31" s="60">
        <f>G29*25%</f>
        <v>3293.200339999989</v>
      </c>
    </row>
    <row r="32" spans="1:9" ht="15.75" x14ac:dyDescent="0.2">
      <c r="A32" s="93"/>
      <c r="B32" s="59" t="s">
        <v>57</v>
      </c>
      <c r="C32" s="59" t="s">
        <v>0</v>
      </c>
      <c r="D32" s="60">
        <v>6812.92</v>
      </c>
      <c r="E32" s="60">
        <v>7970.92</v>
      </c>
      <c r="F32" s="60">
        <v>8692.4</v>
      </c>
      <c r="G32" s="60">
        <v>9103.82</v>
      </c>
    </row>
    <row r="33" spans="1:7" ht="15.75" x14ac:dyDescent="0.2">
      <c r="A33" s="62" t="s">
        <v>68</v>
      </c>
      <c r="B33" s="59" t="s">
        <v>6</v>
      </c>
      <c r="C33" s="59" t="s">
        <v>0</v>
      </c>
      <c r="D33" s="60">
        <f>D29-D31</f>
        <v>9836.8701749999982</v>
      </c>
      <c r="E33" s="60">
        <f>E29-E31</f>
        <v>10912.301114999993</v>
      </c>
      <c r="F33" s="60">
        <f>F29-F31</f>
        <v>9425.9858999999851</v>
      </c>
      <c r="G33" s="60">
        <f>G29-G31</f>
        <v>9879.6010199999673</v>
      </c>
    </row>
    <row r="34" spans="1:7" ht="47.25" customHeight="1" x14ac:dyDescent="0.2">
      <c r="A34" s="62" t="s">
        <v>69</v>
      </c>
      <c r="B34" s="59" t="s">
        <v>41</v>
      </c>
      <c r="C34" s="59" t="s">
        <v>0</v>
      </c>
      <c r="D34" s="60">
        <f>D33*5%</f>
        <v>491.84350874999996</v>
      </c>
      <c r="E34" s="60">
        <f>E33*5%</f>
        <v>545.61505574999967</v>
      </c>
      <c r="F34" s="60">
        <f>F33*5%</f>
        <v>471.29929499999929</v>
      </c>
      <c r="G34" s="60">
        <f>G33*5%</f>
        <v>493.98005099999841</v>
      </c>
    </row>
    <row r="35" spans="1:7" ht="31.5" x14ac:dyDescent="0.2">
      <c r="A35" s="62" t="s">
        <v>70</v>
      </c>
      <c r="B35" s="59" t="s">
        <v>33</v>
      </c>
      <c r="C35" s="59" t="s">
        <v>0</v>
      </c>
      <c r="D35" s="60">
        <f>D33-D34</f>
        <v>9345.026666249998</v>
      </c>
      <c r="E35" s="60">
        <f>E33-E34</f>
        <v>10366.686059249992</v>
      </c>
      <c r="F35" s="60">
        <f>F33-F34</f>
        <v>8954.6866049999862</v>
      </c>
      <c r="G35" s="60">
        <f>G33-G34</f>
        <v>9385.6209689999687</v>
      </c>
    </row>
    <row r="36" spans="1:7" x14ac:dyDescent="0.2">
      <c r="A36" s="29"/>
      <c r="B36" s="30"/>
      <c r="C36" s="31"/>
      <c r="D36" s="36"/>
    </row>
    <row r="37" spans="1:7" x14ac:dyDescent="0.2">
      <c r="B37" s="33"/>
      <c r="C37" s="33"/>
      <c r="D37" s="33"/>
      <c r="E37" s="33"/>
      <c r="F37" s="33"/>
      <c r="G37" s="33"/>
    </row>
    <row r="38" spans="1:7" x14ac:dyDescent="0.2">
      <c r="A38" s="33"/>
    </row>
  </sheetData>
  <mergeCells count="13">
    <mergeCell ref="A2:G2"/>
    <mergeCell ref="A4:A5"/>
    <mergeCell ref="B4:B5"/>
    <mergeCell ref="C4:C5"/>
    <mergeCell ref="D4:E4"/>
    <mergeCell ref="F4:G4"/>
    <mergeCell ref="A25:A27"/>
    <mergeCell ref="A30:A32"/>
    <mergeCell ref="A7:A9"/>
    <mergeCell ref="A14:A17"/>
    <mergeCell ref="A19:A20"/>
    <mergeCell ref="A22:A24"/>
    <mergeCell ref="A10:A13"/>
  </mergeCells>
  <phoneticPr fontId="0" type="noConversion"/>
  <pageMargins left="0.48" right="0.15748031496062992" top="0.74803149606299213" bottom="0.55118110236220474" header="0.31496062992125984" footer="0.31496062992125984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  <pageSetUpPr fitToPage="1"/>
  </sheetPr>
  <dimension ref="A1:K47"/>
  <sheetViews>
    <sheetView view="pageBreakPreview" zoomScaleNormal="10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27" sqref="I27"/>
    </sheetView>
  </sheetViews>
  <sheetFormatPr defaultColWidth="12.5703125" defaultRowHeight="41.25" customHeight="1" x14ac:dyDescent="0.2"/>
  <cols>
    <col min="1" max="1" width="5" style="13" customWidth="1"/>
    <col min="2" max="2" width="40.28515625" style="14" customWidth="1"/>
    <col min="3" max="3" width="10.42578125" style="14" customWidth="1"/>
    <col min="4" max="4" width="14.85546875" style="13" customWidth="1"/>
    <col min="5" max="5" width="14.7109375" style="13" customWidth="1"/>
    <col min="6" max="6" width="13.85546875" style="13" customWidth="1"/>
    <col min="7" max="7" width="12.85546875" style="37" customWidth="1"/>
    <col min="8" max="8" width="12.5703125" style="13" customWidth="1"/>
    <col min="9" max="16384" width="12.5703125" style="13"/>
  </cols>
  <sheetData>
    <row r="1" spans="1:10" s="12" customFormat="1" ht="24" customHeight="1" x14ac:dyDescent="0.2">
      <c r="A1" s="102" t="s">
        <v>89</v>
      </c>
      <c r="B1" s="102"/>
      <c r="C1" s="102"/>
      <c r="D1" s="102"/>
      <c r="E1" s="102"/>
      <c r="F1" s="102"/>
      <c r="G1" s="102"/>
    </row>
    <row r="2" spans="1:10" ht="14.25" customHeight="1" x14ac:dyDescent="0.2">
      <c r="E2" s="15"/>
    </row>
    <row r="3" spans="1:10" s="16" customFormat="1" ht="27" customHeight="1" x14ac:dyDescent="0.2">
      <c r="A3" s="103" t="s">
        <v>159</v>
      </c>
      <c r="B3" s="103" t="s">
        <v>1</v>
      </c>
      <c r="C3" s="103" t="s">
        <v>2</v>
      </c>
      <c r="D3" s="103" t="s">
        <v>149</v>
      </c>
      <c r="E3" s="103"/>
      <c r="F3" s="103" t="s">
        <v>32</v>
      </c>
      <c r="G3" s="103"/>
    </row>
    <row r="4" spans="1:10" ht="10.5" hidden="1" customHeight="1" x14ac:dyDescent="0.2">
      <c r="A4" s="103"/>
      <c r="B4" s="103"/>
      <c r="C4" s="103"/>
      <c r="D4" s="64" t="s">
        <v>3</v>
      </c>
      <c r="E4" s="64"/>
      <c r="F4" s="64"/>
      <c r="G4" s="56"/>
    </row>
    <row r="5" spans="1:10" ht="40.5" customHeight="1" x14ac:dyDescent="0.2">
      <c r="A5" s="103"/>
      <c r="B5" s="103"/>
      <c r="C5" s="103"/>
      <c r="D5" s="65" t="s">
        <v>88</v>
      </c>
      <c r="E5" s="66" t="s">
        <v>39</v>
      </c>
      <c r="F5" s="66" t="s">
        <v>142</v>
      </c>
      <c r="G5" s="57" t="s">
        <v>148</v>
      </c>
    </row>
    <row r="6" spans="1:10" s="12" customFormat="1" ht="13.5" customHeight="1" x14ac:dyDescent="0.2">
      <c r="A6" s="64">
        <v>1</v>
      </c>
      <c r="B6" s="67">
        <v>2</v>
      </c>
      <c r="C6" s="64">
        <v>3</v>
      </c>
      <c r="D6" s="67">
        <v>4</v>
      </c>
      <c r="E6" s="64">
        <v>5</v>
      </c>
      <c r="F6" s="67">
        <v>6</v>
      </c>
      <c r="G6" s="56">
        <v>7</v>
      </c>
    </row>
    <row r="7" spans="1:10" ht="36" customHeight="1" x14ac:dyDescent="0.25">
      <c r="A7" s="100" t="s">
        <v>37</v>
      </c>
      <c r="B7" s="71" t="s">
        <v>99</v>
      </c>
      <c r="C7" s="69" t="s">
        <v>0</v>
      </c>
      <c r="D7" s="70">
        <f>D10+D11</f>
        <v>138557.01</v>
      </c>
      <c r="E7" s="70">
        <f t="shared" ref="E7:G7" si="0">E10+E11</f>
        <v>250613.06</v>
      </c>
      <c r="F7" s="70">
        <f t="shared" si="0"/>
        <v>256125.12</v>
      </c>
      <c r="G7" s="60">
        <f t="shared" si="0"/>
        <v>268562.76</v>
      </c>
      <c r="H7" s="13" t="b">
        <f>E7='План Реализации разд.1'!E14</f>
        <v>1</v>
      </c>
      <c r="I7" s="13" t="b">
        <f>F7='План Реализации разд.1'!F14</f>
        <v>1</v>
      </c>
      <c r="J7" s="13" t="b">
        <f>G7='План Реализации разд.1'!G14</f>
        <v>1</v>
      </c>
    </row>
    <row r="8" spans="1:10" ht="15.75" x14ac:dyDescent="0.25">
      <c r="A8" s="101"/>
      <c r="B8" s="68" t="s">
        <v>26</v>
      </c>
      <c r="C8" s="69" t="s">
        <v>0</v>
      </c>
      <c r="D8" s="70">
        <f>'План Реализации разд.1'!D15</f>
        <v>30482.542200000004</v>
      </c>
      <c r="E8" s="70">
        <f>'План Реализации разд.1'!E15</f>
        <v>55134.873200000002</v>
      </c>
      <c r="F8" s="70">
        <f>'План Реализации разд.1'!F15</f>
        <v>56347.526400000002</v>
      </c>
      <c r="G8" s="60">
        <f>'План Реализации разд.1'!G15</f>
        <v>59083.807200000003</v>
      </c>
    </row>
    <row r="9" spans="1:10" ht="15.75" x14ac:dyDescent="0.25">
      <c r="A9" s="101"/>
      <c r="B9" s="68" t="s">
        <v>27</v>
      </c>
      <c r="C9" s="69"/>
      <c r="D9" s="65"/>
      <c r="E9" s="70"/>
      <c r="F9" s="70"/>
      <c r="G9" s="60"/>
    </row>
    <row r="10" spans="1:10" ht="15.75" x14ac:dyDescent="0.25">
      <c r="A10" s="101"/>
      <c r="B10" s="71" t="s">
        <v>50</v>
      </c>
      <c r="C10" s="69" t="s">
        <v>0</v>
      </c>
      <c r="D10" s="70">
        <f>'План Реализации разд.1'!D16</f>
        <v>138557.01</v>
      </c>
      <c r="E10" s="70">
        <f>'План Реализации разд.1'!E16</f>
        <v>250245.07</v>
      </c>
      <c r="F10" s="70">
        <f>'План Реализации разд.1'!F16</f>
        <v>255577.34</v>
      </c>
      <c r="G10" s="60">
        <f>'План Реализации разд.1'!G16</f>
        <v>268257.69</v>
      </c>
    </row>
    <row r="11" spans="1:10" ht="15.75" x14ac:dyDescent="0.25">
      <c r="A11" s="101"/>
      <c r="B11" s="71" t="s">
        <v>51</v>
      </c>
      <c r="C11" s="69" t="s">
        <v>0</v>
      </c>
      <c r="D11" s="70">
        <f>'План Реализации разд.1'!D17</f>
        <v>0</v>
      </c>
      <c r="E11" s="70">
        <f>'План Реализации разд.1'!E17</f>
        <v>367.99</v>
      </c>
      <c r="F11" s="70">
        <f>'План Реализации разд.1'!F17</f>
        <v>547.78</v>
      </c>
      <c r="G11" s="60">
        <f>'План Реализации разд.1'!G17</f>
        <v>305.07</v>
      </c>
    </row>
    <row r="12" spans="1:10" ht="51.75" customHeight="1" x14ac:dyDescent="0.25">
      <c r="A12" s="72" t="s">
        <v>38</v>
      </c>
      <c r="B12" s="71" t="s">
        <v>34</v>
      </c>
      <c r="C12" s="69" t="s">
        <v>0</v>
      </c>
      <c r="D12" s="70">
        <v>0</v>
      </c>
      <c r="E12" s="70">
        <v>0</v>
      </c>
      <c r="F12" s="70">
        <v>0</v>
      </c>
      <c r="G12" s="60">
        <v>0</v>
      </c>
    </row>
    <row r="13" spans="1:10" ht="15.75" x14ac:dyDescent="0.25">
      <c r="A13" s="72" t="s">
        <v>22</v>
      </c>
      <c r="B13" s="68" t="s">
        <v>8</v>
      </c>
      <c r="C13" s="69" t="s">
        <v>0</v>
      </c>
      <c r="D13" s="70">
        <v>0</v>
      </c>
      <c r="E13" s="70">
        <v>0</v>
      </c>
      <c r="F13" s="70">
        <v>0</v>
      </c>
      <c r="G13" s="60">
        <v>0</v>
      </c>
    </row>
    <row r="14" spans="1:10" ht="15.75" x14ac:dyDescent="0.25">
      <c r="A14" s="72" t="s">
        <v>21</v>
      </c>
      <c r="B14" s="68" t="s">
        <v>9</v>
      </c>
      <c r="C14" s="69" t="s">
        <v>0</v>
      </c>
      <c r="D14" s="60">
        <v>5491.4</v>
      </c>
      <c r="E14" s="60">
        <v>11688.79</v>
      </c>
      <c r="F14" s="60">
        <v>11688.79</v>
      </c>
      <c r="G14" s="60">
        <v>11688.79</v>
      </c>
    </row>
    <row r="15" spans="1:10" ht="15.75" x14ac:dyDescent="0.25">
      <c r="A15" s="72" t="s">
        <v>35</v>
      </c>
      <c r="B15" s="68" t="s">
        <v>10</v>
      </c>
      <c r="C15" s="69" t="s">
        <v>0</v>
      </c>
      <c r="D15" s="70">
        <f>((D14+D33)*30.2%)+(D29*30%)</f>
        <v>1726.0230999999999</v>
      </c>
      <c r="E15" s="70">
        <f>((E14+E33)*30.2%)+((E29+200)*30%)</f>
        <v>3725.2551800000001</v>
      </c>
      <c r="F15" s="70">
        <f>((F14+F33)*30.2%)+((F29+210.4)*30%)</f>
        <v>3735.4088000000002</v>
      </c>
      <c r="G15" s="60">
        <f>((G14+G33)*30.2%)+((G29+220.08)*30%)</f>
        <v>3744.8586400000004</v>
      </c>
    </row>
    <row r="16" spans="1:10" ht="15.75" x14ac:dyDescent="0.25">
      <c r="A16" s="72" t="s">
        <v>36</v>
      </c>
      <c r="B16" s="68" t="s">
        <v>11</v>
      </c>
      <c r="C16" s="69" t="s">
        <v>0</v>
      </c>
      <c r="D16" s="70">
        <v>0</v>
      </c>
      <c r="E16" s="70">
        <v>0</v>
      </c>
      <c r="F16" s="70">
        <v>0</v>
      </c>
      <c r="G16" s="60">
        <v>0</v>
      </c>
    </row>
    <row r="17" spans="1:11" ht="15.75" x14ac:dyDescent="0.25">
      <c r="A17" s="72" t="s">
        <v>15</v>
      </c>
      <c r="B17" s="68" t="s">
        <v>12</v>
      </c>
      <c r="C17" s="69" t="s">
        <v>0</v>
      </c>
      <c r="D17" s="70">
        <v>0</v>
      </c>
      <c r="E17" s="70">
        <f>SUM(D17:D17)</f>
        <v>0</v>
      </c>
      <c r="F17" s="70">
        <v>0</v>
      </c>
      <c r="G17" s="60">
        <v>0</v>
      </c>
    </row>
    <row r="18" spans="1:11" ht="17.25" customHeight="1" x14ac:dyDescent="0.25">
      <c r="A18" s="72" t="s">
        <v>16</v>
      </c>
      <c r="B18" s="68" t="s">
        <v>13</v>
      </c>
      <c r="C18" s="69" t="s">
        <v>0</v>
      </c>
      <c r="D18" s="70">
        <v>0</v>
      </c>
      <c r="E18" s="70">
        <f>SUM(D18:D18)</f>
        <v>0</v>
      </c>
      <c r="F18" s="70">
        <v>0</v>
      </c>
      <c r="G18" s="60">
        <v>0</v>
      </c>
    </row>
    <row r="19" spans="1:11" ht="31.5" x14ac:dyDescent="0.25">
      <c r="A19" s="99" t="s">
        <v>66</v>
      </c>
      <c r="B19" s="68" t="s">
        <v>100</v>
      </c>
      <c r="C19" s="69" t="s">
        <v>0</v>
      </c>
      <c r="D19" s="70">
        <f>D20</f>
        <v>0</v>
      </c>
      <c r="E19" s="70">
        <f>E20</f>
        <v>252.99</v>
      </c>
      <c r="F19" s="70">
        <f>F20</f>
        <v>241.52</v>
      </c>
      <c r="G19" s="60">
        <f>G20</f>
        <v>230.07</v>
      </c>
    </row>
    <row r="20" spans="1:11" ht="15.75" x14ac:dyDescent="0.25">
      <c r="A20" s="99"/>
      <c r="B20" s="68" t="s">
        <v>82</v>
      </c>
      <c r="C20" s="69" t="s">
        <v>0</v>
      </c>
      <c r="D20" s="70">
        <v>0</v>
      </c>
      <c r="E20" s="70">
        <v>252.99</v>
      </c>
      <c r="F20" s="70">
        <v>241.52</v>
      </c>
      <c r="G20" s="60">
        <v>230.07</v>
      </c>
    </row>
    <row r="21" spans="1:11" ht="33.75" customHeight="1" x14ac:dyDescent="0.25">
      <c r="A21" s="72" t="s">
        <v>67</v>
      </c>
      <c r="B21" s="68" t="s">
        <v>40</v>
      </c>
      <c r="C21" s="69" t="s">
        <v>0</v>
      </c>
      <c r="D21" s="70">
        <v>0</v>
      </c>
      <c r="E21" s="70">
        <f>SUM(D21:D21)</f>
        <v>0</v>
      </c>
      <c r="F21" s="70">
        <v>0</v>
      </c>
      <c r="G21" s="60">
        <v>0</v>
      </c>
    </row>
    <row r="22" spans="1:11" ht="14.25" customHeight="1" x14ac:dyDescent="0.25">
      <c r="A22" s="100" t="s">
        <v>68</v>
      </c>
      <c r="B22" s="68" t="s">
        <v>101</v>
      </c>
      <c r="C22" s="69" t="s">
        <v>0</v>
      </c>
      <c r="D22" s="70">
        <f>SUM(D23:D36)</f>
        <v>992.82</v>
      </c>
      <c r="E22" s="70">
        <f>SUM(E23:E36)</f>
        <v>2518.0100000000002</v>
      </c>
      <c r="F22" s="70">
        <f>SUM(F23:F36)</f>
        <v>2410.23</v>
      </c>
      <c r="G22" s="60">
        <f>SUM(G23:G36)</f>
        <v>2535.1400000000003</v>
      </c>
    </row>
    <row r="23" spans="1:11" ht="15.75" x14ac:dyDescent="0.25">
      <c r="A23" s="101"/>
      <c r="B23" s="68" t="s">
        <v>144</v>
      </c>
      <c r="C23" s="69" t="s">
        <v>0</v>
      </c>
      <c r="D23" s="70">
        <v>60</v>
      </c>
      <c r="E23" s="70">
        <f>D23+60</f>
        <v>120</v>
      </c>
      <c r="F23" s="70">
        <v>120.13</v>
      </c>
      <c r="G23" s="60">
        <v>121.32</v>
      </c>
    </row>
    <row r="24" spans="1:11" ht="15.75" x14ac:dyDescent="0.25">
      <c r="A24" s="101"/>
      <c r="B24" s="68" t="s">
        <v>58</v>
      </c>
      <c r="C24" s="69" t="s">
        <v>0</v>
      </c>
      <c r="D24" s="70">
        <v>55</v>
      </c>
      <c r="E24" s="70">
        <v>160</v>
      </c>
      <c r="F24" s="70">
        <v>160</v>
      </c>
      <c r="G24" s="60">
        <v>160</v>
      </c>
    </row>
    <row r="25" spans="1:11" ht="15.75" x14ac:dyDescent="0.25">
      <c r="A25" s="101"/>
      <c r="B25" s="68" t="s">
        <v>141</v>
      </c>
      <c r="C25" s="69" t="s">
        <v>0</v>
      </c>
      <c r="D25" s="70">
        <v>23</v>
      </c>
      <c r="E25" s="70">
        <f>D25+103</f>
        <v>126</v>
      </c>
      <c r="F25" s="70">
        <v>130.66</v>
      </c>
      <c r="G25" s="60">
        <v>135.49</v>
      </c>
    </row>
    <row r="26" spans="1:11" ht="31.5" x14ac:dyDescent="0.25">
      <c r="A26" s="101"/>
      <c r="B26" s="68" t="s">
        <v>59</v>
      </c>
      <c r="C26" s="69" t="s">
        <v>0</v>
      </c>
      <c r="D26" s="70">
        <v>0</v>
      </c>
      <c r="E26" s="70">
        <v>150</v>
      </c>
      <c r="F26" s="70">
        <v>118.13</v>
      </c>
      <c r="G26" s="60">
        <v>157.75</v>
      </c>
    </row>
    <row r="27" spans="1:11" ht="31.5" x14ac:dyDescent="0.25">
      <c r="A27" s="101"/>
      <c r="B27" s="68" t="s">
        <v>122</v>
      </c>
      <c r="C27" s="69" t="s">
        <v>0</v>
      </c>
      <c r="D27" s="70">
        <v>173.1</v>
      </c>
      <c r="E27" s="70">
        <f>D27+218.47</f>
        <v>391.57</v>
      </c>
      <c r="F27" s="70">
        <v>391.96</v>
      </c>
      <c r="G27" s="60">
        <v>395.88</v>
      </c>
      <c r="H27" s="17"/>
      <c r="I27" s="17"/>
      <c r="J27" s="17"/>
      <c r="K27" s="17"/>
    </row>
    <row r="28" spans="1:11" ht="31.5" x14ac:dyDescent="0.25">
      <c r="A28" s="101"/>
      <c r="B28" s="68" t="s">
        <v>123</v>
      </c>
      <c r="C28" s="69" t="s">
        <v>0</v>
      </c>
      <c r="D28" s="70">
        <v>92.3</v>
      </c>
      <c r="E28" s="70">
        <f>D28</f>
        <v>92.3</v>
      </c>
      <c r="F28" s="70">
        <v>39.979999999999997</v>
      </c>
      <c r="G28" s="60">
        <v>40.380000000000003</v>
      </c>
      <c r="H28" s="17"/>
      <c r="I28" s="17"/>
      <c r="J28" s="17"/>
      <c r="K28" s="17"/>
    </row>
    <row r="29" spans="1:11" ht="16.5" customHeight="1" x14ac:dyDescent="0.25">
      <c r="A29" s="101"/>
      <c r="B29" s="68" t="s">
        <v>154</v>
      </c>
      <c r="C29" s="69" t="s">
        <v>0</v>
      </c>
      <c r="D29" s="70">
        <v>101.43</v>
      </c>
      <c r="E29" s="70">
        <f>D29+101.43</f>
        <v>202.86</v>
      </c>
      <c r="F29" s="70">
        <v>213.41</v>
      </c>
      <c r="G29" s="60">
        <v>223.23</v>
      </c>
      <c r="H29" s="17"/>
      <c r="I29" s="17"/>
      <c r="J29" s="17"/>
      <c r="K29" s="17"/>
    </row>
    <row r="30" spans="1:11" ht="15.75" x14ac:dyDescent="0.25">
      <c r="A30" s="101"/>
      <c r="B30" s="68" t="s">
        <v>151</v>
      </c>
      <c r="C30" s="69" t="s">
        <v>0</v>
      </c>
      <c r="D30" s="70">
        <v>0</v>
      </c>
      <c r="E30" s="70">
        <v>60</v>
      </c>
      <c r="F30" s="70">
        <v>0</v>
      </c>
      <c r="G30" s="60">
        <v>0</v>
      </c>
      <c r="H30" s="17"/>
      <c r="I30" s="17"/>
      <c r="J30" s="17"/>
      <c r="K30" s="17"/>
    </row>
    <row r="31" spans="1:11" ht="15.75" x14ac:dyDescent="0.25">
      <c r="A31" s="101"/>
      <c r="B31" s="68" t="s">
        <v>124</v>
      </c>
      <c r="C31" s="69" t="s">
        <v>0</v>
      </c>
      <c r="D31" s="70">
        <v>107.72</v>
      </c>
      <c r="E31" s="70">
        <f>D31+147.02</f>
        <v>254.74</v>
      </c>
      <c r="F31" s="70">
        <v>205.57</v>
      </c>
      <c r="G31" s="60">
        <v>213.87</v>
      </c>
    </row>
    <row r="32" spans="1:11" ht="31.5" x14ac:dyDescent="0.25">
      <c r="A32" s="101"/>
      <c r="B32" s="68" t="s">
        <v>137</v>
      </c>
      <c r="C32" s="69" t="s">
        <v>0</v>
      </c>
      <c r="D32" s="70">
        <v>172.62</v>
      </c>
      <c r="E32" s="70">
        <f>D32+172.62</f>
        <v>345.24</v>
      </c>
      <c r="F32" s="70">
        <v>387.36</v>
      </c>
      <c r="G32" s="60">
        <v>418.35</v>
      </c>
    </row>
    <row r="33" spans="1:9" ht="15.75" x14ac:dyDescent="0.25">
      <c r="A33" s="101"/>
      <c r="B33" s="68" t="s">
        <v>133</v>
      </c>
      <c r="C33" s="69" t="s">
        <v>0</v>
      </c>
      <c r="D33" s="70">
        <v>123.15</v>
      </c>
      <c r="E33" s="70">
        <f>D33+123.15</f>
        <v>246.3</v>
      </c>
      <c r="F33" s="70">
        <v>259.11</v>
      </c>
      <c r="G33" s="60">
        <v>271.02999999999997</v>
      </c>
    </row>
    <row r="34" spans="1:9" ht="15.75" x14ac:dyDescent="0.25">
      <c r="A34" s="101"/>
      <c r="B34" s="68" t="s">
        <v>134</v>
      </c>
      <c r="C34" s="69" t="s">
        <v>0</v>
      </c>
      <c r="D34" s="70">
        <v>80</v>
      </c>
      <c r="E34" s="70">
        <f>D34</f>
        <v>80</v>
      </c>
      <c r="F34" s="70">
        <v>80</v>
      </c>
      <c r="G34" s="60">
        <v>80</v>
      </c>
    </row>
    <row r="35" spans="1:9" ht="15.75" x14ac:dyDescent="0.25">
      <c r="A35" s="101"/>
      <c r="B35" s="68" t="s">
        <v>152</v>
      </c>
      <c r="C35" s="69" t="s">
        <v>0</v>
      </c>
      <c r="D35" s="70">
        <v>4.5</v>
      </c>
      <c r="E35" s="70">
        <v>9</v>
      </c>
      <c r="F35" s="70">
        <v>9.36</v>
      </c>
      <c r="G35" s="60">
        <v>9.73</v>
      </c>
    </row>
    <row r="36" spans="1:9" ht="31.5" x14ac:dyDescent="0.25">
      <c r="A36" s="101"/>
      <c r="B36" s="68" t="s">
        <v>153</v>
      </c>
      <c r="C36" s="69" t="s">
        <v>0</v>
      </c>
      <c r="D36" s="70">
        <v>0</v>
      </c>
      <c r="E36" s="70">
        <v>280</v>
      </c>
      <c r="F36" s="70">
        <v>294.56</v>
      </c>
      <c r="G36" s="60">
        <v>308.11</v>
      </c>
    </row>
    <row r="37" spans="1:9" ht="37.5" customHeight="1" x14ac:dyDescent="0.25">
      <c r="A37" s="99" t="s">
        <v>69</v>
      </c>
      <c r="B37" s="71" t="s">
        <v>102</v>
      </c>
      <c r="C37" s="69" t="s">
        <v>0</v>
      </c>
      <c r="D37" s="70">
        <f>D38+D39</f>
        <v>146767.2531</v>
      </c>
      <c r="E37" s="70">
        <f>E38+E39</f>
        <v>268798.10518000001</v>
      </c>
      <c r="F37" s="70">
        <f>F38+F39</f>
        <v>274201.06880000001</v>
      </c>
      <c r="G37" s="60">
        <f>G38+G39</f>
        <v>286761.61864</v>
      </c>
    </row>
    <row r="38" spans="1:9" ht="15.75" x14ac:dyDescent="0.25">
      <c r="A38" s="99"/>
      <c r="B38" s="68" t="s">
        <v>60</v>
      </c>
      <c r="C38" s="69" t="s">
        <v>0</v>
      </c>
      <c r="D38" s="70">
        <f>D7</f>
        <v>138557.01</v>
      </c>
      <c r="E38" s="70">
        <f>E7</f>
        <v>250613.06</v>
      </c>
      <c r="F38" s="70">
        <f>F7</f>
        <v>256125.12</v>
      </c>
      <c r="G38" s="60">
        <f>G7</f>
        <v>268562.76</v>
      </c>
    </row>
    <row r="39" spans="1:9" ht="15.75" x14ac:dyDescent="0.25">
      <c r="A39" s="99"/>
      <c r="B39" s="68" t="s">
        <v>61</v>
      </c>
      <c r="C39" s="69" t="s">
        <v>0</v>
      </c>
      <c r="D39" s="70">
        <f>D12+D13+D14+D15+D16+D17+D18+D19+D21+D22</f>
        <v>8210.2430999999997</v>
      </c>
      <c r="E39" s="70">
        <f>E12+E13+E14+E15+E16+E17+E18+E19+E21+E22</f>
        <v>18185.045180000001</v>
      </c>
      <c r="F39" s="70">
        <f>F12+F13+F14+F15+F16+F17+F18+F19+F21+F22</f>
        <v>18075.948800000002</v>
      </c>
      <c r="G39" s="60">
        <f>G12+G13+G14+G15+G16+G17+G18+G19+G21+G22</f>
        <v>18198.858640000002</v>
      </c>
    </row>
    <row r="40" spans="1:9" ht="15.75" x14ac:dyDescent="0.25">
      <c r="A40" s="99"/>
      <c r="B40" s="68" t="s">
        <v>24</v>
      </c>
      <c r="C40" s="69" t="s">
        <v>0</v>
      </c>
      <c r="D40" s="70">
        <v>81.400000000000006</v>
      </c>
      <c r="E40" s="70">
        <v>174.83</v>
      </c>
      <c r="F40" s="70">
        <v>182.51</v>
      </c>
      <c r="G40" s="60">
        <v>188.93</v>
      </c>
      <c r="H40" s="18"/>
      <c r="I40" s="18"/>
    </row>
    <row r="41" spans="1:9" ht="15.75" x14ac:dyDescent="0.25">
      <c r="A41" s="72"/>
      <c r="B41" s="68" t="s">
        <v>14</v>
      </c>
      <c r="C41" s="69"/>
      <c r="D41" s="70"/>
      <c r="E41" s="70"/>
      <c r="F41" s="70"/>
      <c r="G41" s="60"/>
    </row>
    <row r="42" spans="1:9" ht="33.75" customHeight="1" x14ac:dyDescent="0.25">
      <c r="A42" s="99" t="s">
        <v>70</v>
      </c>
      <c r="B42" s="68" t="s">
        <v>103</v>
      </c>
      <c r="C42" s="69" t="s">
        <v>0</v>
      </c>
      <c r="D42" s="70">
        <f>D43+D44</f>
        <v>150122.29</v>
      </c>
      <c r="E42" s="70">
        <f t="shared" ref="E42:G42" si="1">E43+E44</f>
        <v>272538.49</v>
      </c>
      <c r="F42" s="70">
        <f t="shared" si="1"/>
        <v>278598.53999999998</v>
      </c>
      <c r="G42" s="60">
        <f t="shared" si="1"/>
        <v>292139.08999999997</v>
      </c>
      <c r="H42" s="13" t="b">
        <f>D42='План Реализации разд.1'!D10</f>
        <v>1</v>
      </c>
      <c r="I42" s="13" t="b">
        <f>E42='План Реализации разд.1'!E10</f>
        <v>1</v>
      </c>
    </row>
    <row r="43" spans="1:9" ht="15.75" x14ac:dyDescent="0.25">
      <c r="A43" s="99"/>
      <c r="B43" s="68" t="s">
        <v>62</v>
      </c>
      <c r="C43" s="69" t="s">
        <v>0</v>
      </c>
      <c r="D43" s="70">
        <f>'План Реализации разд.1'!D12</f>
        <v>150122.29</v>
      </c>
      <c r="E43" s="70">
        <f>'План Реализации разд.1'!E12</f>
        <v>272108.68</v>
      </c>
      <c r="F43" s="70">
        <f>'План Реализации разд.1'!F12</f>
        <v>277939.5</v>
      </c>
      <c r="G43" s="60">
        <f>'План Реализации разд.1'!G12</f>
        <v>291728.03999999998</v>
      </c>
    </row>
    <row r="44" spans="1:9" ht="15.75" x14ac:dyDescent="0.25">
      <c r="A44" s="99"/>
      <c r="B44" s="68" t="s">
        <v>63</v>
      </c>
      <c r="C44" s="69" t="s">
        <v>0</v>
      </c>
      <c r="D44" s="70">
        <f>'План Реализации разд.1'!D13</f>
        <v>0</v>
      </c>
      <c r="E44" s="70">
        <f>'План Реализации разд.1'!E13</f>
        <v>429.81</v>
      </c>
      <c r="F44" s="70">
        <f>'План Реализации разд.1'!F13</f>
        <v>659.04</v>
      </c>
      <c r="G44" s="60">
        <f>'План Реализации разд.1'!G13</f>
        <v>411.05</v>
      </c>
    </row>
    <row r="45" spans="1:9" ht="51" customHeight="1" x14ac:dyDescent="0.25">
      <c r="A45" s="99" t="s">
        <v>73</v>
      </c>
      <c r="B45" s="68" t="s">
        <v>104</v>
      </c>
      <c r="C45" s="69" t="s">
        <v>42</v>
      </c>
      <c r="D45" s="70"/>
      <c r="E45" s="70"/>
      <c r="F45" s="70"/>
      <c r="G45" s="60"/>
    </row>
    <row r="46" spans="1:9" ht="15.75" x14ac:dyDescent="0.25">
      <c r="A46" s="99"/>
      <c r="B46" s="68" t="s">
        <v>64</v>
      </c>
      <c r="C46" s="69" t="s">
        <v>42</v>
      </c>
      <c r="D46" s="70">
        <f>D10/D43</f>
        <v>0.92296094071040347</v>
      </c>
      <c r="E46" s="70">
        <f>E10/E43</f>
        <v>0.91965118496036224</v>
      </c>
      <c r="F46" s="70">
        <f>F10/F43</f>
        <v>0.91954306602695912</v>
      </c>
      <c r="G46" s="60">
        <f>G10/G43</f>
        <v>0.91954715768837314</v>
      </c>
    </row>
    <row r="47" spans="1:9" ht="15.75" x14ac:dyDescent="0.25">
      <c r="A47" s="99"/>
      <c r="B47" s="68" t="s">
        <v>65</v>
      </c>
      <c r="C47" s="69" t="s">
        <v>42</v>
      </c>
      <c r="D47" s="70"/>
      <c r="E47" s="70">
        <f>E11/E44</f>
        <v>0.85616900490914594</v>
      </c>
      <c r="F47" s="70">
        <f>F11/F44</f>
        <v>0.83117868414663754</v>
      </c>
      <c r="G47" s="60">
        <f>G11/G44</f>
        <v>0.74217248509913636</v>
      </c>
    </row>
  </sheetData>
  <mergeCells count="12">
    <mergeCell ref="A7:A11"/>
    <mergeCell ref="A1:G1"/>
    <mergeCell ref="A3:A5"/>
    <mergeCell ref="B3:B5"/>
    <mergeCell ref="C3:C5"/>
    <mergeCell ref="D3:E3"/>
    <mergeCell ref="F3:G3"/>
    <mergeCell ref="A37:A40"/>
    <mergeCell ref="A19:A20"/>
    <mergeCell ref="A45:A47"/>
    <mergeCell ref="A42:A44"/>
    <mergeCell ref="A22:A36"/>
  </mergeCells>
  <phoneticPr fontId="0" type="noConversion"/>
  <pageMargins left="0.74" right="0.15748031496062992" top="0.57999999999999996" bottom="0.15748031496062992" header="0.43307086614173229" footer="0.31496062992125984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8F6F2"/>
    <pageSetUpPr fitToPage="1"/>
  </sheetPr>
  <dimension ref="A2:K24"/>
  <sheetViews>
    <sheetView view="pageBreakPreview" zoomScaleNormal="10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M28" sqref="M28"/>
    </sheetView>
  </sheetViews>
  <sheetFormatPr defaultRowHeight="12.75" x14ac:dyDescent="0.2"/>
  <cols>
    <col min="1" max="1" width="5.5703125" style="11" customWidth="1"/>
    <col min="2" max="2" width="30.42578125" style="11" customWidth="1"/>
    <col min="3" max="10" width="12" style="11" bestFit="1" customWidth="1"/>
    <col min="11" max="16384" width="9.140625" style="11"/>
  </cols>
  <sheetData>
    <row r="2" spans="1:10" ht="16.5" x14ac:dyDescent="0.25">
      <c r="A2" s="117" t="s">
        <v>92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 ht="15" x14ac:dyDescent="0.25">
      <c r="A3" s="118" t="s">
        <v>78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ht="14.25" customHeight="1" x14ac:dyDescent="0.2">
      <c r="A4" s="106" t="s">
        <v>160</v>
      </c>
      <c r="B4" s="109" t="s">
        <v>1</v>
      </c>
      <c r="C4" s="122" t="s">
        <v>147</v>
      </c>
      <c r="D4" s="123"/>
      <c r="E4" s="123"/>
      <c r="F4" s="124"/>
      <c r="G4" s="112" t="s">
        <v>142</v>
      </c>
      <c r="H4" s="113"/>
      <c r="I4" s="119" t="s">
        <v>148</v>
      </c>
      <c r="J4" s="119"/>
    </row>
    <row r="5" spans="1:10" ht="15.75" x14ac:dyDescent="0.2">
      <c r="A5" s="107"/>
      <c r="B5" s="110"/>
      <c r="C5" s="120" t="s">
        <v>90</v>
      </c>
      <c r="D5" s="121"/>
      <c r="E5" s="120" t="s">
        <v>91</v>
      </c>
      <c r="F5" s="121"/>
      <c r="G5" s="114"/>
      <c r="H5" s="115"/>
      <c r="I5" s="119"/>
      <c r="J5" s="119"/>
    </row>
    <row r="6" spans="1:10" ht="31.5" x14ac:dyDescent="0.2">
      <c r="A6" s="108"/>
      <c r="B6" s="111"/>
      <c r="C6" s="73" t="s">
        <v>79</v>
      </c>
      <c r="D6" s="73" t="s">
        <v>80</v>
      </c>
      <c r="E6" s="73" t="s">
        <v>79</v>
      </c>
      <c r="F6" s="73" t="s">
        <v>80</v>
      </c>
      <c r="G6" s="73" t="s">
        <v>79</v>
      </c>
      <c r="H6" s="73" t="s">
        <v>80</v>
      </c>
      <c r="I6" s="73" t="s">
        <v>79</v>
      </c>
      <c r="J6" s="73" t="s">
        <v>80</v>
      </c>
    </row>
    <row r="7" spans="1:10" ht="15.75" x14ac:dyDescent="0.2">
      <c r="A7" s="74">
        <v>1</v>
      </c>
      <c r="B7" s="75">
        <v>2</v>
      </c>
      <c r="C7" s="74">
        <v>3</v>
      </c>
      <c r="D7" s="75">
        <v>4</v>
      </c>
      <c r="E7" s="74">
        <v>5</v>
      </c>
      <c r="F7" s="75">
        <v>6</v>
      </c>
      <c r="G7" s="74">
        <v>7</v>
      </c>
      <c r="H7" s="75">
        <v>8</v>
      </c>
      <c r="I7" s="74">
        <v>9</v>
      </c>
      <c r="J7" s="75">
        <v>10</v>
      </c>
    </row>
    <row r="8" spans="1:10" ht="49.5" customHeight="1" x14ac:dyDescent="0.2">
      <c r="A8" s="104">
        <v>1</v>
      </c>
      <c r="B8" s="76" t="s">
        <v>105</v>
      </c>
      <c r="C8" s="77">
        <f>339000+C11+9</f>
        <v>340185.3</v>
      </c>
      <c r="D8" s="77">
        <f>339000+D9+D10+D11+2.08+39.47</f>
        <v>342106.47</v>
      </c>
      <c r="E8" s="77">
        <f>D8</f>
        <v>342106.47</v>
      </c>
      <c r="F8" s="77">
        <f>338000+10.07+2.08+F11</f>
        <v>339534.37</v>
      </c>
      <c r="G8" s="77">
        <f>F8</f>
        <v>339534.37</v>
      </c>
      <c r="H8" s="77">
        <f>337000+10+2.08+H11</f>
        <v>339505.24</v>
      </c>
      <c r="I8" s="77">
        <f>H8</f>
        <v>339505.24</v>
      </c>
      <c r="J8" s="77">
        <f>336000+2.08+10+J11</f>
        <v>338617.8</v>
      </c>
    </row>
    <row r="9" spans="1:10" ht="31.5" x14ac:dyDescent="0.2">
      <c r="A9" s="105"/>
      <c r="B9" s="76" t="s">
        <v>106</v>
      </c>
      <c r="C9" s="77">
        <v>0</v>
      </c>
      <c r="D9" s="77">
        <v>252.98</v>
      </c>
      <c r="E9" s="77">
        <f t="shared" ref="E9:E15" si="0">D9</f>
        <v>252.98</v>
      </c>
      <c r="F9" s="77">
        <v>0</v>
      </c>
      <c r="G9" s="77">
        <v>0</v>
      </c>
      <c r="H9" s="77">
        <v>0</v>
      </c>
      <c r="I9" s="77">
        <v>0</v>
      </c>
      <c r="J9" s="77">
        <v>0</v>
      </c>
    </row>
    <row r="10" spans="1:10" ht="31.5" x14ac:dyDescent="0.2">
      <c r="A10" s="105"/>
      <c r="B10" s="76" t="s">
        <v>107</v>
      </c>
      <c r="C10" s="77">
        <v>0</v>
      </c>
      <c r="D10" s="77">
        <v>0</v>
      </c>
      <c r="E10" s="77">
        <f t="shared" si="0"/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0" ht="31.5" x14ac:dyDescent="0.2">
      <c r="A11" s="105"/>
      <c r="B11" s="76" t="s">
        <v>108</v>
      </c>
      <c r="C11" s="77">
        <f>C12+C13+C14+C16+C15</f>
        <v>1176.3000000000002</v>
      </c>
      <c r="D11" s="77">
        <f t="shared" ref="D11:J11" si="1">D12+D13+D14+D16+D15</f>
        <v>2811.9399999999996</v>
      </c>
      <c r="E11" s="77">
        <f t="shared" si="1"/>
        <v>2811.9399999999996</v>
      </c>
      <c r="F11" s="77">
        <f t="shared" si="1"/>
        <v>1522.22</v>
      </c>
      <c r="G11" s="77">
        <f t="shared" si="1"/>
        <v>1522.22</v>
      </c>
      <c r="H11" s="77">
        <f t="shared" si="1"/>
        <v>2493.16</v>
      </c>
      <c r="I11" s="77">
        <f t="shared" si="1"/>
        <v>2493.16</v>
      </c>
      <c r="J11" s="77">
        <f t="shared" si="1"/>
        <v>2605.7200000000003</v>
      </c>
    </row>
    <row r="12" spans="1:10" ht="18.75" customHeight="1" x14ac:dyDescent="0.2">
      <c r="A12" s="78"/>
      <c r="B12" s="76" t="s">
        <v>138</v>
      </c>
      <c r="C12" s="77">
        <v>63.96</v>
      </c>
      <c r="D12" s="77">
        <v>0</v>
      </c>
      <c r="E12" s="77">
        <f t="shared" si="0"/>
        <v>0</v>
      </c>
      <c r="F12" s="77">
        <v>61.1</v>
      </c>
      <c r="G12" s="77">
        <f>F12</f>
        <v>61.1</v>
      </c>
      <c r="H12" s="77">
        <v>58.23</v>
      </c>
      <c r="I12" s="77">
        <f>H12</f>
        <v>58.23</v>
      </c>
      <c r="J12" s="77">
        <v>55.37</v>
      </c>
    </row>
    <row r="13" spans="1:10" ht="18.75" customHeight="1" x14ac:dyDescent="0.2">
      <c r="A13" s="78"/>
      <c r="B13" s="76" t="s">
        <v>139</v>
      </c>
      <c r="C13" s="77">
        <v>963.73</v>
      </c>
      <c r="D13" s="77">
        <v>0</v>
      </c>
      <c r="E13" s="77">
        <f t="shared" si="0"/>
        <v>0</v>
      </c>
      <c r="F13" s="77">
        <v>303.12</v>
      </c>
      <c r="G13" s="77">
        <f>F13</f>
        <v>303.12</v>
      </c>
      <c r="H13" s="77">
        <v>261.83</v>
      </c>
      <c r="I13" s="77">
        <f>H13</f>
        <v>261.83</v>
      </c>
      <c r="J13" s="77">
        <v>274.39</v>
      </c>
    </row>
    <row r="14" spans="1:10" ht="18.75" customHeight="1" x14ac:dyDescent="0.2">
      <c r="A14" s="78"/>
      <c r="B14" s="76" t="s">
        <v>140</v>
      </c>
      <c r="C14" s="77">
        <v>148.61000000000001</v>
      </c>
      <c r="D14" s="77">
        <v>1674.09</v>
      </c>
      <c r="E14" s="77">
        <f t="shared" si="0"/>
        <v>1674.09</v>
      </c>
      <c r="F14" s="77">
        <v>1158</v>
      </c>
      <c r="G14" s="77">
        <f>F14</f>
        <v>1158</v>
      </c>
      <c r="H14" s="77">
        <v>2173.1</v>
      </c>
      <c r="I14" s="77">
        <f>H14</f>
        <v>2173.1</v>
      </c>
      <c r="J14" s="77">
        <v>2275.96</v>
      </c>
    </row>
    <row r="15" spans="1:10" ht="18.75" customHeight="1" x14ac:dyDescent="0.2">
      <c r="A15" s="78"/>
      <c r="B15" s="76" t="s">
        <v>145</v>
      </c>
      <c r="C15" s="77">
        <v>0</v>
      </c>
      <c r="D15" s="77">
        <v>37.950000000000003</v>
      </c>
      <c r="E15" s="77">
        <f t="shared" si="0"/>
        <v>37.950000000000003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</row>
    <row r="16" spans="1:10" ht="48.75" customHeight="1" x14ac:dyDescent="0.2">
      <c r="A16" s="78"/>
      <c r="B16" s="76" t="s">
        <v>146</v>
      </c>
      <c r="C16" s="77">
        <v>0</v>
      </c>
      <c r="D16" s="77">
        <v>1099.9000000000001</v>
      </c>
      <c r="E16" s="77">
        <f>D16</f>
        <v>1099.9000000000001</v>
      </c>
      <c r="F16" s="77">
        <v>0</v>
      </c>
      <c r="G16" s="77">
        <f>F16</f>
        <v>0</v>
      </c>
      <c r="H16" s="77">
        <v>0</v>
      </c>
      <c r="I16" s="77">
        <f>H16</f>
        <v>0</v>
      </c>
      <c r="J16" s="77">
        <v>0</v>
      </c>
    </row>
    <row r="17" spans="1:11" ht="48.75" customHeight="1" x14ac:dyDescent="0.2">
      <c r="A17" s="116">
        <v>2</v>
      </c>
      <c r="B17" s="76" t="s">
        <v>109</v>
      </c>
      <c r="C17" s="77">
        <f>C18+C19+C20+C21+C22+C23</f>
        <v>519063.57</v>
      </c>
      <c r="D17" s="77">
        <f t="shared" ref="D17:J17" si="2">D18+D19+D20+D21+D22+D23</f>
        <v>551366.94000000006</v>
      </c>
      <c r="E17" s="77">
        <f t="shared" si="2"/>
        <v>551366.94000000006</v>
      </c>
      <c r="F17" s="77">
        <f t="shared" si="2"/>
        <v>591651.43000000005</v>
      </c>
      <c r="G17" s="77">
        <f t="shared" si="2"/>
        <v>591651.43000000005</v>
      </c>
      <c r="H17" s="77">
        <f t="shared" si="2"/>
        <v>508055.5</v>
      </c>
      <c r="I17" s="77">
        <f t="shared" si="2"/>
        <v>508055.5</v>
      </c>
      <c r="J17" s="77">
        <f t="shared" si="2"/>
        <v>584336.44999999995</v>
      </c>
    </row>
    <row r="18" spans="1:11" ht="15.75" x14ac:dyDescent="0.2">
      <c r="A18" s="116"/>
      <c r="B18" s="76" t="s">
        <v>110</v>
      </c>
      <c r="C18" s="77">
        <v>517589.36</v>
      </c>
      <c r="D18" s="77">
        <v>546783.31000000006</v>
      </c>
      <c r="E18" s="77">
        <f>D18</f>
        <v>546783.31000000006</v>
      </c>
      <c r="F18" s="77">
        <v>590131.07999999996</v>
      </c>
      <c r="G18" s="77">
        <f>F18</f>
        <v>590131.07999999996</v>
      </c>
      <c r="H18" s="77">
        <v>506533.39</v>
      </c>
      <c r="I18" s="77">
        <f>H18</f>
        <v>506533.39</v>
      </c>
      <c r="J18" s="77">
        <v>582808.84</v>
      </c>
    </row>
    <row r="19" spans="1:11" ht="31.5" x14ac:dyDescent="0.2">
      <c r="A19" s="116"/>
      <c r="B19" s="76" t="s">
        <v>126</v>
      </c>
      <c r="C19" s="77">
        <v>1345.04</v>
      </c>
      <c r="D19" s="77">
        <v>1345.04</v>
      </c>
      <c r="E19" s="77">
        <f t="shared" ref="E19:E22" si="3">D19</f>
        <v>1345.04</v>
      </c>
      <c r="F19" s="77">
        <v>1345.04</v>
      </c>
      <c r="G19" s="77">
        <f t="shared" ref="G19:G22" si="4">F19</f>
        <v>1345.04</v>
      </c>
      <c r="H19" s="77">
        <v>1345.04</v>
      </c>
      <c r="I19" s="77">
        <f>H19</f>
        <v>1345.04</v>
      </c>
      <c r="J19" s="77">
        <v>1345.04</v>
      </c>
    </row>
    <row r="20" spans="1:11" ht="15.75" x14ac:dyDescent="0.2">
      <c r="A20" s="116"/>
      <c r="B20" s="76" t="s">
        <v>127</v>
      </c>
      <c r="C20" s="77">
        <v>0</v>
      </c>
      <c r="D20" s="77">
        <v>220.58</v>
      </c>
      <c r="E20" s="77">
        <f t="shared" si="3"/>
        <v>220.58</v>
      </c>
      <c r="F20" s="77">
        <v>0</v>
      </c>
      <c r="G20" s="77">
        <f t="shared" si="4"/>
        <v>0</v>
      </c>
      <c r="H20" s="77">
        <v>0</v>
      </c>
      <c r="I20" s="77">
        <v>0</v>
      </c>
      <c r="J20" s="77">
        <v>0</v>
      </c>
    </row>
    <row r="21" spans="1:11" ht="31.5" x14ac:dyDescent="0.2">
      <c r="A21" s="116"/>
      <c r="B21" s="76" t="s">
        <v>128</v>
      </c>
      <c r="C21" s="77">
        <v>0.63</v>
      </c>
      <c r="D21" s="77">
        <f>128.28+2732.47</f>
        <v>2860.75</v>
      </c>
      <c r="E21" s="77">
        <f t="shared" si="3"/>
        <v>2860.75</v>
      </c>
      <c r="F21" s="77">
        <v>0</v>
      </c>
      <c r="G21" s="77">
        <f t="shared" si="4"/>
        <v>0</v>
      </c>
      <c r="H21" s="77">
        <v>0</v>
      </c>
      <c r="I21" s="77">
        <v>0</v>
      </c>
      <c r="J21" s="77">
        <v>0</v>
      </c>
    </row>
    <row r="22" spans="1:11" ht="19.5" customHeight="1" x14ac:dyDescent="0.2">
      <c r="A22" s="116"/>
      <c r="B22" s="76" t="s">
        <v>136</v>
      </c>
      <c r="C22" s="77">
        <v>65.760000000000005</v>
      </c>
      <c r="D22" s="77">
        <v>157.26</v>
      </c>
      <c r="E22" s="77">
        <f t="shared" si="3"/>
        <v>157.26</v>
      </c>
      <c r="F22" s="77">
        <v>175.31</v>
      </c>
      <c r="G22" s="77">
        <f t="shared" si="4"/>
        <v>175.31</v>
      </c>
      <c r="H22" s="77">
        <v>177.07</v>
      </c>
      <c r="I22" s="77">
        <f>H22</f>
        <v>177.07</v>
      </c>
      <c r="J22" s="77">
        <v>182.57</v>
      </c>
    </row>
    <row r="23" spans="1:11" ht="30" customHeight="1" x14ac:dyDescent="0.2">
      <c r="A23" s="116"/>
      <c r="B23" s="76" t="s">
        <v>155</v>
      </c>
      <c r="C23" s="77">
        <v>62.78</v>
      </c>
      <c r="D23" s="77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</row>
    <row r="24" spans="1:11" x14ac:dyDescent="0.2">
      <c r="K24" s="11" t="s">
        <v>161</v>
      </c>
    </row>
  </sheetData>
  <mergeCells count="11">
    <mergeCell ref="A2:J2"/>
    <mergeCell ref="A3:J3"/>
    <mergeCell ref="I4:J5"/>
    <mergeCell ref="C5:D5"/>
    <mergeCell ref="E5:F5"/>
    <mergeCell ref="C4:F4"/>
    <mergeCell ref="A8:A11"/>
    <mergeCell ref="A4:A6"/>
    <mergeCell ref="B4:B6"/>
    <mergeCell ref="G4:H5"/>
    <mergeCell ref="A17:A23"/>
  </mergeCells>
  <phoneticPr fontId="0" type="noConversion"/>
  <pageMargins left="0.59055118110236227" right="0.39370078740157483" top="0.55118110236220474" bottom="0.55118110236220474" header="0.51181102362204722" footer="0.5118110236220472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zoomScaleNormal="100" zoomScaleSheetLayoutView="100" workbookViewId="0">
      <selection activeCell="C1" sqref="C1:G3"/>
    </sheetView>
  </sheetViews>
  <sheetFormatPr defaultColWidth="10.28515625" defaultRowHeight="14.25" x14ac:dyDescent="0.2"/>
  <cols>
    <col min="1" max="1" width="46.28515625" style="22" customWidth="1"/>
    <col min="2" max="2" width="13.42578125" style="22" customWidth="1"/>
    <col min="3" max="3" width="16.28515625" style="23" customWidth="1"/>
    <col min="4" max="4" width="9.140625" style="23" customWidth="1"/>
    <col min="5" max="5" width="7.42578125" style="23" customWidth="1"/>
    <col min="6" max="6" width="8.5703125" style="23" customWidth="1"/>
    <col min="7" max="7" width="7.28515625" style="23" customWidth="1"/>
    <col min="8" max="16384" width="10.28515625" style="20"/>
  </cols>
  <sheetData>
    <row r="1" spans="1:7" x14ac:dyDescent="0.2">
      <c r="C1" s="131" t="s">
        <v>164</v>
      </c>
      <c r="D1" s="132"/>
      <c r="E1" s="132"/>
      <c r="F1" s="132"/>
      <c r="G1" s="132"/>
    </row>
    <row r="2" spans="1:7" x14ac:dyDescent="0.2">
      <c r="C2" s="132"/>
      <c r="D2" s="132"/>
      <c r="E2" s="132"/>
      <c r="F2" s="132"/>
      <c r="G2" s="132"/>
    </row>
    <row r="3" spans="1:7" ht="83.25" customHeight="1" x14ac:dyDescent="0.2">
      <c r="C3" s="132"/>
      <c r="D3" s="132"/>
      <c r="E3" s="132"/>
      <c r="F3" s="132"/>
      <c r="G3" s="132"/>
    </row>
    <row r="5" spans="1:7" ht="32.25" customHeight="1" x14ac:dyDescent="0.25">
      <c r="A5" s="125" t="s">
        <v>116</v>
      </c>
      <c r="B5" s="125"/>
      <c r="C5" s="125"/>
      <c r="D5" s="125"/>
      <c r="E5" s="125"/>
      <c r="F5" s="125"/>
      <c r="G5" s="125"/>
    </row>
    <row r="6" spans="1:7" ht="15.75" x14ac:dyDescent="0.25">
      <c r="A6" s="126"/>
      <c r="B6" s="126"/>
      <c r="C6" s="126"/>
      <c r="D6" s="126"/>
      <c r="E6" s="126"/>
      <c r="F6" s="126"/>
      <c r="G6" s="126"/>
    </row>
    <row r="7" spans="1:7" ht="16.5" x14ac:dyDescent="0.25">
      <c r="A7" s="127" t="s">
        <v>158</v>
      </c>
      <c r="B7" s="128"/>
      <c r="C7" s="128"/>
      <c r="D7" s="128"/>
      <c r="E7" s="128"/>
      <c r="F7" s="128"/>
      <c r="G7" s="128"/>
    </row>
    <row r="8" spans="1:7" s="19" customFormat="1" ht="15" x14ac:dyDescent="0.25">
      <c r="A8" s="129" t="s">
        <v>117</v>
      </c>
      <c r="B8" s="129"/>
      <c r="C8" s="129"/>
      <c r="D8" s="129"/>
      <c r="E8" s="129"/>
      <c r="F8" s="129"/>
      <c r="G8" s="129"/>
    </row>
    <row r="9" spans="1:7" s="19" customFormat="1" ht="16.5" x14ac:dyDescent="0.25">
      <c r="A9" s="130" t="s">
        <v>156</v>
      </c>
      <c r="B9" s="130"/>
      <c r="C9" s="130"/>
      <c r="D9" s="130"/>
      <c r="E9" s="130"/>
      <c r="F9" s="130"/>
      <c r="G9" s="130"/>
    </row>
    <row r="10" spans="1:7" s="19" customFormat="1" ht="15" x14ac:dyDescent="0.25">
      <c r="A10" s="129" t="s">
        <v>118</v>
      </c>
      <c r="B10" s="129"/>
      <c r="C10" s="129"/>
      <c r="D10" s="129"/>
      <c r="E10" s="129"/>
      <c r="F10" s="129"/>
      <c r="G10" s="129"/>
    </row>
    <row r="11" spans="1:7" s="19" customFormat="1" ht="15.75" x14ac:dyDescent="0.25">
      <c r="A11" s="79"/>
      <c r="B11" s="79"/>
      <c r="C11" s="79"/>
      <c r="D11" s="79"/>
      <c r="E11" s="79"/>
      <c r="F11" s="79"/>
      <c r="G11" s="79"/>
    </row>
    <row r="12" spans="1:7" s="19" customFormat="1" ht="15.75" x14ac:dyDescent="0.25">
      <c r="A12" s="80"/>
      <c r="B12" s="80"/>
      <c r="C12" s="80"/>
      <c r="D12" s="80"/>
      <c r="E12" s="80"/>
      <c r="F12" s="80"/>
      <c r="G12" s="80"/>
    </row>
    <row r="13" spans="1:7" s="19" customFormat="1" ht="15.75" x14ac:dyDescent="0.25">
      <c r="A13" s="80"/>
      <c r="B13" s="80"/>
      <c r="C13" s="80"/>
      <c r="D13" s="80"/>
      <c r="E13" s="80"/>
      <c r="F13" s="80"/>
      <c r="G13" s="80"/>
    </row>
    <row r="14" spans="1:7" s="19" customFormat="1" ht="15.75" x14ac:dyDescent="0.25">
      <c r="A14" s="79"/>
      <c r="B14" s="79"/>
      <c r="C14" s="79"/>
      <c r="D14" s="79"/>
      <c r="E14" s="79"/>
      <c r="F14" s="79"/>
      <c r="G14" s="79"/>
    </row>
    <row r="15" spans="1:7" s="19" customFormat="1" ht="15.75" x14ac:dyDescent="0.25">
      <c r="A15" s="81"/>
      <c r="B15" s="81"/>
      <c r="C15" s="81"/>
      <c r="D15" s="81"/>
      <c r="E15" s="81"/>
      <c r="F15" s="81"/>
      <c r="G15" s="81"/>
    </row>
    <row r="16" spans="1:7" s="24" customFormat="1" ht="45" x14ac:dyDescent="0.2">
      <c r="A16" s="98" t="s">
        <v>111</v>
      </c>
      <c r="B16" s="98" t="s">
        <v>112</v>
      </c>
      <c r="C16" s="54" t="s">
        <v>119</v>
      </c>
      <c r="D16" s="98" t="s">
        <v>32</v>
      </c>
      <c r="E16" s="98"/>
      <c r="F16" s="98"/>
      <c r="G16" s="98"/>
    </row>
    <row r="17" spans="1:8" ht="15.75" x14ac:dyDescent="0.2">
      <c r="A17" s="98"/>
      <c r="B17" s="98"/>
      <c r="C17" s="58" t="s">
        <v>150</v>
      </c>
      <c r="D17" s="119" t="s">
        <v>142</v>
      </c>
      <c r="E17" s="119"/>
      <c r="F17" s="119" t="s">
        <v>148</v>
      </c>
      <c r="G17" s="119"/>
    </row>
    <row r="18" spans="1:8" s="19" customFormat="1" ht="31.5" x14ac:dyDescent="0.25">
      <c r="A18" s="82" t="s">
        <v>113</v>
      </c>
      <c r="B18" s="58" t="s">
        <v>29</v>
      </c>
      <c r="C18" s="60">
        <f>'План Реализации разд.1'!E10</f>
        <v>272538.49</v>
      </c>
      <c r="D18" s="135">
        <f>'План Реализации разд.1'!F10</f>
        <v>278598.53999999998</v>
      </c>
      <c r="E18" s="135"/>
      <c r="F18" s="136">
        <f>'План Реализации разд.1'!G10</f>
        <v>292139.08999999997</v>
      </c>
      <c r="G18" s="137"/>
      <c r="H18" s="27"/>
    </row>
    <row r="19" spans="1:8" s="19" customFormat="1" ht="15.75" x14ac:dyDescent="0.25">
      <c r="A19" s="82" t="s">
        <v>6</v>
      </c>
      <c r="B19" s="58" t="s">
        <v>29</v>
      </c>
      <c r="C19" s="60">
        <f>'План Реализации разд.1'!E33</f>
        <v>10912.301114999993</v>
      </c>
      <c r="D19" s="135">
        <f>'План Реализации разд.1'!F33</f>
        <v>9425.9858999999851</v>
      </c>
      <c r="E19" s="135"/>
      <c r="F19" s="135">
        <f>'План Реализации разд.1'!G33</f>
        <v>9879.6010199999673</v>
      </c>
      <c r="G19" s="135"/>
    </row>
    <row r="20" spans="1:8" s="19" customFormat="1" ht="15.75" x14ac:dyDescent="0.25">
      <c r="A20" s="82" t="s">
        <v>114</v>
      </c>
      <c r="B20" s="58" t="s">
        <v>115</v>
      </c>
      <c r="C20" s="60">
        <f>'План Реализации разд.1'!E21*100/'План Реализации разд.1'!E10</f>
        <v>1.4365731680688449</v>
      </c>
      <c r="D20" s="136">
        <f>'План Реализации разд.1'!F21*100/'План Реализации разд.1'!F10</f>
        <v>1.6439358224920999</v>
      </c>
      <c r="E20" s="137"/>
      <c r="F20" s="136">
        <f>'План Реализации разд.1'!G21*100/'План Реализации разд.1'!G10</f>
        <v>1.9053942284820415</v>
      </c>
      <c r="G20" s="137"/>
      <c r="H20" s="20"/>
    </row>
    <row r="21" spans="1:8" s="19" customFormat="1" ht="31.5" x14ac:dyDescent="0.25">
      <c r="A21" s="82" t="s">
        <v>41</v>
      </c>
      <c r="B21" s="58" t="s">
        <v>29</v>
      </c>
      <c r="C21" s="83">
        <f>'План Реализации разд.1'!E34</f>
        <v>545.61505574999967</v>
      </c>
      <c r="D21" s="133">
        <f>'План Реализации разд.1'!F34</f>
        <v>471.29929499999929</v>
      </c>
      <c r="E21" s="133"/>
      <c r="F21" s="133">
        <f>'План Реализации разд.1'!G34</f>
        <v>493.98005099999841</v>
      </c>
      <c r="G21" s="133"/>
    </row>
    <row r="22" spans="1:8" ht="15" x14ac:dyDescent="0.25">
      <c r="A22" s="34"/>
      <c r="B22" s="35"/>
      <c r="C22" s="35"/>
      <c r="D22" s="35"/>
      <c r="E22" s="35"/>
      <c r="H22" s="20" t="s">
        <v>162</v>
      </c>
    </row>
    <row r="23" spans="1:8" x14ac:dyDescent="0.2">
      <c r="A23" s="30"/>
      <c r="B23" s="31"/>
      <c r="C23" s="32"/>
      <c r="D23" s="134"/>
      <c r="E23" s="134"/>
    </row>
    <row r="24" spans="1:8" x14ac:dyDescent="0.2">
      <c r="A24" s="33"/>
    </row>
  </sheetData>
  <mergeCells count="21">
    <mergeCell ref="C1:G3"/>
    <mergeCell ref="D21:E21"/>
    <mergeCell ref="F21:G21"/>
    <mergeCell ref="D23:E23"/>
    <mergeCell ref="A10:G10"/>
    <mergeCell ref="D18:E18"/>
    <mergeCell ref="F18:G18"/>
    <mergeCell ref="D19:E19"/>
    <mergeCell ref="F19:G19"/>
    <mergeCell ref="D20:E20"/>
    <mergeCell ref="F20:G20"/>
    <mergeCell ref="A16:A17"/>
    <mergeCell ref="B16:B17"/>
    <mergeCell ref="D16:G16"/>
    <mergeCell ref="D17:E17"/>
    <mergeCell ref="F17:G17"/>
    <mergeCell ref="A5:G5"/>
    <mergeCell ref="A6:G6"/>
    <mergeCell ref="A7:G7"/>
    <mergeCell ref="A8:G8"/>
    <mergeCell ref="A9:G9"/>
  </mergeCells>
  <pageMargins left="0.70866141732283472" right="0.31496062992125984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прил.1 Сведения о предприятии</vt:lpstr>
      <vt:lpstr>План Реализации разд.1</vt:lpstr>
      <vt:lpstr>Себестоимость разд.2 </vt:lpstr>
      <vt:lpstr>ДТ и КТ зад-ть Раздел 3</vt:lpstr>
      <vt:lpstr>Показатели экон.эффект.</vt:lpstr>
      <vt:lpstr>'ДТ и КТ зад-ть Раздел 3'!Область_печати</vt:lpstr>
      <vt:lpstr>'План Реализации разд.1'!Область_печати</vt:lpstr>
      <vt:lpstr>'Показатели экон.эффект.'!Область_печати</vt:lpstr>
      <vt:lpstr>'прил.1 Сведения о предприятии'!Область_печати</vt:lpstr>
      <vt:lpstr>'Себестоимость разд.2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kotlyarova</cp:lastModifiedBy>
  <cp:lastPrinted>2026-06-25T05:10:32Z</cp:lastPrinted>
  <dcterms:created xsi:type="dcterms:W3CDTF">1996-10-08T23:32:33Z</dcterms:created>
  <dcterms:modified xsi:type="dcterms:W3CDTF">2026-06-25T05:10:40Z</dcterms:modified>
</cp:coreProperties>
</file>